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6"/>
  <workbookPr defaultThemeVersion="166925"/>
  <mc:AlternateContent xmlns:mc="http://schemas.openxmlformats.org/markup-compatibility/2006">
    <mc:Choice Requires="x15">
      <x15ac:absPath xmlns:x15ac="http://schemas.microsoft.com/office/spreadsheetml/2010/11/ac" url="G:\Final_Proposals\AZ 2023 ALTCS Reprocurement RFP\05 Final Files\Online Upload Files\g. AzCH_BAFO\"/>
    </mc:Choice>
  </mc:AlternateContent>
  <xr:revisionPtr revIDLastSave="0" documentId="13_ncr:1_{CA3C67C4-79B2-43C2-876F-30E2E530CDD3}" xr6:coauthVersionLast="47" xr6:coauthVersionMax="47" xr10:uidLastSave="{00000000-0000-0000-0000-000000000000}"/>
  <bookViews>
    <workbookView xWindow="-108" yWindow="-108" windowWidth="23256" windowHeight="12456" firstSheet="6" activeTab="6" xr2:uid="{13D2664E-6B0D-4F2F-8227-4AF779E3A83B}"/>
  </bookViews>
  <sheets>
    <sheet name="Admin Bid MMs 0-34,999" sheetId="79" r:id="rId1"/>
    <sheet name="Admin Bid MMs 35,000-69,999" sheetId="80" r:id="rId2"/>
    <sheet name="Admin Bid MMs 70,000-104,999" sheetId="81" r:id="rId3"/>
    <sheet name="Admin Bid MMs 105,000-139,999" sheetId="82" r:id="rId4"/>
    <sheet name="Admin Bid MMs 140,000-174,999" sheetId="83" r:id="rId5"/>
    <sheet name="Admin Bid MMs 175,000+" sheetId="84" r:id="rId6"/>
    <sheet name="Case Management Bid" sheetId="9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_____UC2" hidden="1">{#N/A,#N/A,FALSE,"trend"}</definedName>
    <definedName name="________UC3" hidden="1">{#N/A,#N/A,FALSE,"trend"}</definedName>
    <definedName name="_______op6" hidden="1">#REF!</definedName>
    <definedName name="_______UC2" hidden="1">{#N/A,#N/A,FALSE,"trend"}</definedName>
    <definedName name="_______UC3" hidden="1">{#N/A,#N/A,FALSE,"trend"}</definedName>
    <definedName name="______inp4" hidden="1">#REF!</definedName>
    <definedName name="______UC2" hidden="1">{#N/A,#N/A,FALSE,"trend"}</definedName>
    <definedName name="______UC3" hidden="1">{#N/A,#N/A,FALSE,"trend"}</definedName>
    <definedName name="_____DAT2" hidden="1">#REF!</definedName>
    <definedName name="_____UC2" hidden="1">{#N/A,#N/A,FALSE,"trend"}</definedName>
    <definedName name="_____UC3" hidden="1">{#N/A,#N/A,FALSE,"trend"}</definedName>
    <definedName name="____is1298" hidden="1">{#N/A,#N/A,FALSE,"Aging Summary";#N/A,#N/A,FALSE,"Ratio Analysis";#N/A,#N/A,FALSE,"Test 120 Day Accts";#N/A,#N/A,FALSE,"Tickmarks"}</definedName>
    <definedName name="____qtd1298" hidden="1">{#N/A,#N/A,FALSE,"Aging Summary";#N/A,#N/A,FALSE,"Ratio Analysis";#N/A,#N/A,FALSE,"Test 120 Day Accts";#N/A,#N/A,FALSE,"Tickmarks"}</definedName>
    <definedName name="____UC2" hidden="1">{#N/A,#N/A,FALSE,"trend"}</definedName>
    <definedName name="____UC3" hidden="1">{#N/A,#N/A,FALSE,"trend"}</definedName>
    <definedName name="___op7" hidden="1">#REF!</definedName>
    <definedName name="___PHP2" hidden="1">{#N/A,#N/A,FALSE,"trend"}</definedName>
    <definedName name="___UC2" hidden="1">{#N/A,#N/A,FALSE,"trend"}</definedName>
    <definedName name="___UC3" hidden="1">{#N/A,#N/A,FALSE,"trend"}</definedName>
    <definedName name="__123Graph_A" hidden="1">[1]GNIAC!#REF!</definedName>
    <definedName name="__123Graph_AAUTHS" hidden="1">[2]General!$AC$57:$AC$65</definedName>
    <definedName name="__123Graph_AIPIBNR" hidden="1">[2]General!$AF$49:$AO$49</definedName>
    <definedName name="__123Graph_ATOTAL" hidden="1">[2]General!$AC$10:$AO$10</definedName>
    <definedName name="__123Graph_ATYPEA" hidden="1">[2]General!$AC$10:$AO$10</definedName>
    <definedName name="__123Graph_ATYPED" hidden="1">[2]General!$AC$15:$AO$15</definedName>
    <definedName name="__123Graph_ATYPEE" hidden="1">[2]General!$AC$20:$AO$20</definedName>
    <definedName name="__123Graph_ATYPEI" hidden="1">[2]General!$AC$25:$AO$25</definedName>
    <definedName name="__123Graph_ATYPEM" hidden="1">[2]General!$AC$30:$AO$30</definedName>
    <definedName name="__123Graph_ATYPEP" hidden="1">[2]General!$AC$35:$AO$35</definedName>
    <definedName name="__123Graph_ATYPER" hidden="1">[2]General!$AC$40:$AO$40</definedName>
    <definedName name="__123Graph_ATYPESUM" hidden="1">[2]General!$AC$45:$AO$45</definedName>
    <definedName name="__123Graph_B" hidden="1">'[3]1999'!$I$15:$I$43</definedName>
    <definedName name="__123Graph_BAUTHS" hidden="1">[2]General!$AE$57:$AE$65</definedName>
    <definedName name="__123Graph_BTOTAL" hidden="1">[2]General!$AC$15:$AO$15</definedName>
    <definedName name="__123Graph_BTYPED" hidden="1">[2]General!$AC$14:$AO$14</definedName>
    <definedName name="__123Graph_BTYPEE" hidden="1">[2]General!$AC$14:$AO$14</definedName>
    <definedName name="__123Graph_BTYPEI" hidden="1">[2]General!$AC$14:$AO$14</definedName>
    <definedName name="__123Graph_BTYPEM" hidden="1">[2]General!$AC$14:$AO$14</definedName>
    <definedName name="__123Graph_BTYPEP" hidden="1">[2]General!$AC$14:$AO$14</definedName>
    <definedName name="__123Graph_BTYPER" hidden="1">[2]General!$AC$14:$AO$14</definedName>
    <definedName name="__123Graph_BTYPESUM" hidden="1">[2]General!$AC$14:$AO$14</definedName>
    <definedName name="__123Graph_CAUTHS" hidden="1">[2]General!$AF$57:$AF$65</definedName>
    <definedName name="__123Graph_CTOTAL" hidden="1">[2]General!$AC$20:$AO$20</definedName>
    <definedName name="__123Graph_DAUTHS" hidden="1">[2]General!$AG$57:$AG$65</definedName>
    <definedName name="__123Graph_DIPIBNR" hidden="1">[2]General!$AF$51:$AO$51</definedName>
    <definedName name="__123Graph_DTOTAL" hidden="1">[2]General!$AC$25:$AO$25</definedName>
    <definedName name="__123Graph_E" hidden="1">[1]GNIAC!#REF!</definedName>
    <definedName name="__123Graph_EAUTHS" hidden="1">[2]General!$AH$57:$AH$65</definedName>
    <definedName name="__123Graph_ETOTAL" hidden="1">[2]General!$AC$35:$AO$35</definedName>
    <definedName name="__123Graph_FAUTHS" hidden="1">[2]General!$AI$57:$AI$65</definedName>
    <definedName name="__123Graph_FTOTAL" hidden="1">[2]General!$AC$40:$AO$40</definedName>
    <definedName name="__123Graph_LBL_A" hidden="1">'[3]1999'!$E$15:$E$43</definedName>
    <definedName name="__123Graph_LBL_AIPIBNR" hidden="1">[2]General!$AF$49:$AO$49</definedName>
    <definedName name="__123Graph_LBL_ATYPEA" hidden="1">[2]General!$AC$10:$AO$10</definedName>
    <definedName name="__123Graph_LBL_ATYPED" hidden="1">[2]General!$AC$15:$AO$15</definedName>
    <definedName name="__123Graph_LBL_ATYPEE" hidden="1">[2]General!$AC$20:$AO$20</definedName>
    <definedName name="__123Graph_LBL_ATYPEI" hidden="1">[2]General!$AC$25:$AO$25</definedName>
    <definedName name="__123Graph_LBL_ATYPEM" hidden="1">[2]General!$AC$30:$AO$30</definedName>
    <definedName name="__123Graph_LBL_ATYPEP" hidden="1">[2]General!$AC$35:$AO$35</definedName>
    <definedName name="__123Graph_LBL_ATYPER" hidden="1">[2]General!$AC$40:$AO$40</definedName>
    <definedName name="__123Graph_LBL_ATYPESUM" hidden="1">[2]General!$AC$45:$AO$45</definedName>
    <definedName name="__123Graph_LBL_B" hidden="1">[2]General!$AC$15:$AO$15</definedName>
    <definedName name="__123Graph_LBL_BTYPED" hidden="1">[2]General!$AC$15:$AO$15</definedName>
    <definedName name="__123Graph_LBL_BTYPEE" hidden="1">[2]General!$AC$15:$AO$15</definedName>
    <definedName name="__123Graph_LBL_BTYPEI" hidden="1">[2]General!$AC$15:$AO$15</definedName>
    <definedName name="__123Graph_LBL_BTYPEM" hidden="1">[2]General!$AC$15:$AO$15</definedName>
    <definedName name="__123Graph_LBL_BTYPEP" hidden="1">[2]General!$AC$15:$AO$15</definedName>
    <definedName name="__123Graph_LBL_BTYPER" hidden="1">[2]General!$AC$15:$AO$15</definedName>
    <definedName name="__123Graph_LBL_BTYPESUM" hidden="1">[2]General!$AC$15:$AO$15</definedName>
    <definedName name="__123Graph_LBL_DIPIBNR" hidden="1">[2]General!$AF$51:$AO$51</definedName>
    <definedName name="__123Graph_XAUTHS" hidden="1">[2]General!$AA$57:$AA$65</definedName>
    <definedName name="__123Graph_XIPIBNR" hidden="1">[2]General!$AF$5:$AO$5</definedName>
    <definedName name="__123Graph_XTOTAL" hidden="1">[2]General!$AC$6:$AO$6</definedName>
    <definedName name="__FDS_HYPERLINK_TOGGLE_STATE__" hidden="1">"ON"</definedName>
    <definedName name="__is1298" hidden="1">{#N/A,#N/A,FALSE,"Aging Summary";#N/A,#N/A,FALSE,"Ratio Analysis";#N/A,#N/A,FALSE,"Test 120 Day Accts";#N/A,#N/A,FALSE,"Tickmarks"}</definedName>
    <definedName name="__PHP2" hidden="1">{#N/A,#N/A,FALSE,"trend"}</definedName>
    <definedName name="__qtd1298" hidden="1">{#N/A,#N/A,FALSE,"Aging Summary";#N/A,#N/A,FALSE,"Ratio Analysis";#N/A,#N/A,FALSE,"Test 120 Day Accts";#N/A,#N/A,FALSE,"Tickmarks"}</definedName>
    <definedName name="__UC2" hidden="1">{#N/A,#N/A,FALSE,"trend"}</definedName>
    <definedName name="__UC3" hidden="1">{#N/A,#N/A,FALSE,"trend"}</definedName>
    <definedName name="__xlfn.BAHTTEXT" hidden="1">#NAME?</definedName>
    <definedName name="__xlfn.IFERROR" hidden="1">#NAME?</definedName>
    <definedName name="_AMO_ContentDefinition_103703345" hidden="1">"'Partitions:9'"</definedName>
    <definedName name="_AMO_ContentDefinition_103703345.0" hidden="1">"'&lt;ContentDefinition name=""SASApp:Membership_Claims"" rsid=""103703345"" type=""PivotTable"" format=""ReportXml"" imgfmt=""ActiveX"" created=""02/13/2014 15:10:59"" modifed=""09/10/2014 17:10:14"" user=""Condo, Frank"" apply=""False"" css=""C:\Program '"</definedName>
    <definedName name="_AMO_ContentDefinition_103703345.1" hidden="1">"'Files\SASHome\x86\SASAddinforMicrosoftOffice\5.1\Styles\AMODefault.css"" range=""SASApp_Membership_Claims_4"" auto=""False"" xTime=""00:00:00.0030009"" rTime=""00:00:10.4731410"" bgnew=""False"" nFmt=""False"" grphSet=""False"" imgY=""0"" imgX=""0""&gt;_x000D_'"</definedName>
    <definedName name="_AMO_ContentDefinition_103703345.2" hidden="1">"'
  &lt;files /&gt;_x000D_
  &lt;parents /&gt;_x000D_
  &lt;children /&gt;_x000D_
  &lt;param n=""DisplayName"" v=""SASApp:Membership_Claims"" /&gt;_x000D_
  &lt;param n=""DisplayType"" v=""PivotTable"" /&gt;_x000D_
  &lt;param n=""AMO_Version"" v=""5.1"" /&gt;_x000D_
  &lt;param n=""DataSourceType"" v=""OlapSource"" /&gt;_x000D_
  &lt;'"</definedName>
    <definedName name="_AMO_ContentDefinition_103703345.3" hidden="1">"'param n=""ServerName"" v=""SASApp"" /&gt;_x000D_
  &lt;param n=""OlapCubeDNA"" v=""&amp;lt;DNA&amp;gt;&amp;#xD;&amp;#xA;  &amp;lt;Type&amp;gt;OlapCube&amp;lt;/Type&amp;gt;&amp;#xD;&amp;#xA;  &amp;lt;Name&amp;gt;Membership_Claims&amp;lt;/Name&amp;gt;&amp;#xD;&amp;#xA;  &amp;lt;Version&amp;gt;1&amp;lt;/Version&amp;gt;&amp;#xD;&amp;#xA;  &amp;lt;Assembly&amp;g'"</definedName>
    <definedName name="_AMO_ContentDefinition_103703345.4" hidden="1">"'t;SAS.EG.SDS.Model&amp;lt;/Assembly&amp;gt;&amp;#xD;&amp;#xA;  &amp;lt;Factory&amp;gt;SAS.EG.SDS.Model.Creator&amp;lt;/Factory&amp;gt;&amp;#xD;&amp;#xA;  &amp;lt;ParentName&amp;gt;Foundation&amp;lt;/ParentName&amp;gt;&amp;#xD;&amp;#xA;  &amp;lt;DisplayName&amp;gt;Membership_Claims&amp;lt;/DisplayName&amp;gt;&amp;#xD;&amp;#xA;  &amp;lt;OlapSe'"</definedName>
    <definedName name="_AMO_ContentDefinition_103703345.5" hidden="1">"'rverType&amp;gt;OlapServer&amp;lt;/OlapServerType&amp;gt;&amp;#xD;&amp;#xA;  &amp;lt;OlapCatalog&amp;gt;Foundation&amp;lt;/OlapCatalog&amp;gt;&amp;#xD;&amp;#xA;  &amp;lt;OlapCube&amp;gt;Membership_Claims&amp;lt;/OlapCube&amp;gt;&amp;#xD;&amp;#xA;  &amp;lt;LoginMode&amp;gt;OTP&amp;lt;/LoginMode&amp;gt;&amp;#xD;&amp;#xA;  &amp;lt;HostName&amp;gt;p1sas'"</definedName>
    <definedName name="_AMO_ContentDefinition_103703345.6" hidden="1">"'grid02.wellcare.com&amp;lt;/HostName&amp;gt;&amp;#xD;&amp;#xA;  &amp;lt;OlapProviderName&amp;gt;SAS.OLAPProvider&amp;lt;/OlapProviderName&amp;gt;&amp;#xD;&amp;#xA;  &amp;lt;Port&amp;gt;5451&amp;lt;/Port&amp;gt;&amp;#xD;&amp;#xA;  &amp;lt;OlapServer&amp;gt;SASApp&amp;lt;/OlapServer&amp;gt;&amp;#xD;&amp;#xA;  &amp;lt;OlapExtProperties /&amp;gt;&amp;#x'"</definedName>
    <definedName name="_AMO_ContentDefinition_103703345.7" hidden="1">"'D;&amp;#xA;  &amp;lt;LogicalName&amp;gt;SASApp - Logical OLAP Server&amp;lt;/LogicalName&amp;gt;&amp;#xD;&amp;#xA;&amp;lt;/DNA&amp;gt;"" /&gt;_x000D_
  &lt;param n=""CalculatedItemsCount"" v=""0"" /&gt;_x000D_
  &lt;param n=""DataFieldsList"" v=""[Measures].[net_amtSUM]"" /&gt;_x000D_
  &lt;param n=""ClassName"" v=""SAS.O'"</definedName>
    <definedName name="_AMO_ContentDefinition_103703345.8" hidden="1">"'fficeAddin.PivotTable"" /&gt;_x000D_
  &lt;param n=""NamedRange"" v=""_AMO_SingleObject_103703345_PivotTable_103703345"" /&gt;_x000D_
  &lt;ExcelXMLOptions AdjColWidths=""True"" RowOpt=""InsertEntire"" ColOpt=""InsertCells"" /&gt;_x000D_
&lt;/ContentDefinition&gt;'"</definedName>
    <definedName name="_AMO_ContentDefinition_106165933" hidden="1">"'Partitions:10'"</definedName>
    <definedName name="_AMO_ContentDefinition_106165933.0" hidden="1">"'&lt;ContentDefinition name=""SASApp:MSP_Premium_Reduction_Avoidance"" rsid=""106165933"" type=""PivotTable"" format=""ReportXml"" imgfmt=""ActiveX"" created=""08/27/2014 16:35:19"" modifed=""08/27/2014 16:35:19"" user=""Condo, Frank"" apply=""False"" cs'"</definedName>
    <definedName name="_AMO_ContentDefinition_106165933.1" hidden="1">"'s=""C:\Program Files\SASHome\x86\SASAddinforMicrosoftOffice\5.1\Styles\AMODefault.css"" range=""SASApp_MSP_Premium_Reduction_Avoidance"" auto=""False"" xTime=""00:00:00"" rTime=""00:00:03.6700000"" bgnew=""False"" nFmt=""False"" grphSet=""False"" '"</definedName>
    <definedName name="_AMO_ContentDefinition_106165933.2" hidden="1">"'imgY=""0"" imgX=""0""&gt;_x000D_
  &lt;files /&gt;_x000D_
  &lt;parents /&gt;_x000D_
  &lt;children /&gt;_x000D_
  &lt;param n=""DisplayName"" v=""SASApp:MSP_Premium_Reduction_Avoidance"" /&gt;_x000D_
  &lt;param n=""DisplayType"" v=""PivotTable"" /&gt;_x000D_
  &lt;param n=""AMO_Version"" v=""5.1"" /&gt;_x000D_
  &lt;param n=""Nam'"</definedName>
    <definedName name="_AMO_ContentDefinition_106165933.3" hidden="1">"'edRange"" v=""_AMO_SingleObject_106165933_PivotTable_106165933"" /&gt;_x000D_
  &lt;param n=""DataSourceType"" v=""OlapSource"" /&gt;_x000D_
  &lt;param n=""ServerName"" v=""SASApp"" /&gt;_x000D_
  &lt;param n=""OlapCubeDNA"" v=""&amp;lt;DNA&amp;gt;&amp;#xD;&amp;#xA;  &amp;lt;Type&amp;gt;OlapCube&amp;lt;/Type&amp;gt;&amp;'"</definedName>
    <definedName name="_AMO_ContentDefinition_106165933.4" hidden="1">"'#xD;&amp;#xA;  &amp;lt;Name&amp;gt;MSP_Premium_Reduction_Avoidance&amp;lt;/Name&amp;gt;&amp;#xD;&amp;#xA;  &amp;lt;Version&amp;gt;1&amp;lt;/Version&amp;gt;&amp;#xD;&amp;#xA;  &amp;lt;Assembly&amp;gt;SAS.EG.SDS.Model&amp;lt;/Assembly&amp;gt;&amp;#xD;&amp;#xA;  &amp;lt;Factory&amp;gt;SAS.EG.SDS.Model.Creator&amp;lt;/Factory&amp;gt;&amp;#xD;&amp;#xA;  '"</definedName>
    <definedName name="_AMO_ContentDefinition_106165933.5" hidden="1">"'&amp;lt;ParentName&amp;gt;Foundation&amp;lt;/ParentName&amp;gt;&amp;#xD;&amp;#xA;  &amp;lt;DisplayName&amp;gt;MSP_Premium_Reduction_Avoidance&amp;lt;/DisplayName&amp;gt;&amp;#xD;&amp;#xA;  &amp;lt;OlapServerType&amp;gt;OlapServer&amp;lt;/OlapServerType&amp;gt;&amp;#xD;&amp;#xA;  &amp;lt;OlapCatalog&amp;gt;Foundation&amp;lt;/OlapCatal'"</definedName>
    <definedName name="_AMO_ContentDefinition_106165933.6" hidden="1">"'og&amp;gt;&amp;#xD;&amp;#xA;  &amp;lt;OlapCube&amp;gt;MSP_Premium_Reduction_Avoidance&amp;lt;/OlapCube&amp;gt;&amp;#xD;&amp;#xA;  &amp;lt;LoginMode&amp;gt;OTP&amp;lt;/LoginMode&amp;gt;&amp;#xD;&amp;#xA;  &amp;lt;HostName&amp;gt;p1sasgrid01.wellcare.com&amp;lt;/HostName&amp;gt;&amp;#xD;&amp;#xA;  &amp;lt;OlapProviderName&amp;gt;SAS.OLAPProvid'"</definedName>
    <definedName name="_AMO_ContentDefinition_106165933.7" hidden="1">"'er&amp;lt;/OlapProviderName&amp;gt;&amp;#xD;&amp;#xA;  &amp;lt;Port&amp;gt;5451&amp;lt;/Port&amp;gt;&amp;#xD;&amp;#xA;  &amp;lt;OlapServer&amp;gt;SASApp&amp;lt;/OlapServer&amp;gt;&amp;#xD;&amp;#xA;  &amp;lt;OlapExtProperties /&amp;gt;&amp;#xD;&amp;#xA;  &amp;lt;LogicalName&amp;gt;SASApp - Logical OLAP Server&amp;lt;/LogicalName&amp;gt;&amp;#xD;&amp;#xA;'"</definedName>
    <definedName name="_AMO_ContentDefinition_106165933.8" hidden="1">"'&amp;lt;/DNA&amp;gt;"" /&gt;_x000D_
  &lt;param n=""CalculatedItemsCount"" v=""0"" /&gt;_x000D_
  &lt;param n=""ClassName"" v=""SAS.OfficeAddin.PivotTable"" /&gt;_x000D_
  &lt;param n=""DataFieldsList"" v=""[Measures].[CHECK_AMTSUM]"" /&gt;_x000D_
  &lt;ExcelXMLOptions AdjColWidths=""True"" RowOpt=""Inse'"</definedName>
    <definedName name="_AMO_ContentDefinition_106165933.9" hidden="1">"'rtEntire"" ColOpt=""InsertCells"" /&gt;_x000D_
&lt;/ContentDefinition&gt;'"</definedName>
    <definedName name="_AMO_ContentDefinition_107984208" hidden="1">"'Partitions:9'"</definedName>
    <definedName name="_AMO_ContentDefinition_107984208.0" hidden="1">"'&lt;ContentDefinition name=""SASApp:Membership_Claims"" rsid=""107984208"" type=""PivotTable"" format=""ReportXml"" imgfmt=""ActiveX"" created=""09/26/2014 13:56:23"" modifed=""09/26/2014 13:56:23"" user=""Windows User"" apply=""False"" css=""C:\Program '"</definedName>
    <definedName name="_AMO_ContentDefinition_107984208.1" hidden="1">"'Files\SASHome\x86\SASAddinforMicrosoftOffice\5.1\Styles\AMODefault.css"" range=""SASApp_Membership_Claims"" auto=""False"" xTime=""00:00:00.0010001"" rTime=""00:00:04.3214321"" bgnew=""False"" nFmt=""False"" grphSet=""False"" imgY=""0"" imgX=""0""&gt;_x000D_
 '"</definedName>
    <definedName name="_AMO_ContentDefinition_107984208.2" hidden="1">"' &lt;files /&gt;_x000D_
  &lt;parents /&gt;_x000D_
  &lt;children /&gt;_x000D_
  &lt;param n=""DisplayName"" v=""SASApp:Membership_Claims"" /&gt;_x000D_
  &lt;param n=""DisplayType"" v=""PivotTable"" /&gt;_x000D_
  &lt;param n=""AMO_Version"" v=""5.1"" /&gt;_x000D_
  &lt;param n=""NamedRange"" v=""_AMO_SingleObject_107984208'"</definedName>
    <definedName name="_AMO_ContentDefinition_107984208.3" hidden="1">"'_PivotTable_107984208"" /&gt;_x000D_
  &lt;param n=""DataSourceType"" v=""OlapSource"" /&gt;_x000D_
  &lt;param n=""ServerName"" v=""SASApp"" /&gt;_x000D_
  &lt;param n=""OlapCubeDNA"" v=""&amp;lt;DNA&amp;gt;&amp;#xD;&amp;#xA;  &amp;lt;Type&amp;gt;OlapCube&amp;lt;/Type&amp;gt;&amp;#xD;&amp;#xA;  &amp;lt;Name&amp;gt;Membership_Claims&amp;'"</definedName>
    <definedName name="_AMO_ContentDefinition_107984208.4" hidden="1">"'lt;/Name&amp;gt;&amp;#xD;&amp;#xA;  &amp;lt;Version&amp;gt;1&amp;lt;/Version&amp;gt;&amp;#xD;&amp;#xA;  &amp;lt;Assembly&amp;gt;SAS.EG.SDS.Model&amp;lt;/Assembly&amp;gt;&amp;#xD;&amp;#xA;  &amp;lt;Factory&amp;gt;SAS.EG.SDS.Model.Creator&amp;lt;/Factory&amp;gt;&amp;#xD;&amp;#xA;  &amp;lt;ParentName&amp;gt;Foundation&amp;lt;/ParentName&amp;gt;&amp;#xD;&amp;#x'"</definedName>
    <definedName name="_AMO_ContentDefinition_107984208.5" hidden="1">"'A;  &amp;lt;DisplayName&amp;gt;Membership_Claims&amp;lt;/DisplayName&amp;gt;&amp;#xD;&amp;#xA;  &amp;lt;OlapServerType&amp;gt;OlapServer&amp;lt;/OlapServerType&amp;gt;&amp;#xD;&amp;#xA;  &amp;lt;OlapCatalog&amp;gt;Foundation&amp;lt;/OlapCatalog&amp;gt;&amp;#xD;&amp;#xA;  &amp;lt;OlapCube&amp;gt;Membership_Claims&amp;lt;/OlapCube&amp;gt;&amp;'"</definedName>
    <definedName name="_AMO_ContentDefinition_107984208.6" hidden="1">"'#xD;&amp;#xA;  &amp;lt;LoginMode&amp;gt;OTP&amp;lt;/LoginMode&amp;gt;&amp;#xD;&amp;#xA;  &amp;lt;HostName&amp;gt;p1sasgrid01.wellcare.com&amp;lt;/HostName&amp;gt;&amp;#xD;&amp;#xA;  &amp;lt;OlapProviderName&amp;gt;SAS.OLAPProvider&amp;lt;/OlapProviderName&amp;gt;&amp;#xD;&amp;#xA;  &amp;lt;Port&amp;gt;5451&amp;lt;/Port&amp;gt;&amp;#xD;&amp;#xA;  &amp;lt'"</definedName>
    <definedName name="_AMO_ContentDefinition_107984208.7" hidden="1">"';OlapServer&amp;gt;SASApp&amp;lt;/OlapServer&amp;gt;&amp;#xD;&amp;#xA;  &amp;lt;OlapExtProperties /&amp;gt;&amp;#xD;&amp;#xA;  &amp;lt;LogicalName&amp;gt;SASApp - Logical OLAP Server&amp;lt;/LogicalName&amp;gt;&amp;#xD;&amp;#xA;&amp;lt;/DNA&amp;gt;"" /&gt;_x000D_
  &lt;param n=""CalculatedItemsCount"" v=""0"" /&gt;_x000D_
  &lt;param n=""Cla'"</definedName>
    <definedName name="_AMO_ContentDefinition_107984208.8" hidden="1">"'ssName"" v=""SAS.OfficeAddin.PivotTable"" /&gt;_x000D_
  &lt;param n=""DataFieldsList"" v=""[Measures].[DTL_NET_AMTSUM]"" /&gt;_x000D_
  &lt;ExcelXMLOptions AdjColWidths=""True"" RowOpt=""InsertEntire"" ColOpt=""InsertCells"" /&gt;_x000D_
&lt;/ContentDefinition&gt;'"</definedName>
    <definedName name="_AMO_ContentDefinition_12013472" hidden="1">"'Partitions:9'"</definedName>
    <definedName name="_AMO_ContentDefinition_12013472.0" hidden="1">"'&lt;ContentDefinition name=""SASApp:EC_TPL_AVOIDANCE"" rsid=""12013472"" type=""PivotTable"" format=""ReportXml"" imgfmt=""ActiveX"" created=""04/10/2014 10:50:13"" modifed=""07/16/2014 13:35:20"" user=""Condo, Frank"" apply=""False"" css=""C:\Program Fi'"</definedName>
    <definedName name="_AMO_ContentDefinition_12013472.1" hidden="1">"'les\SASHome\x86\SASAddinforMicrosoftOffice\5.1\Styles\AMODefault.css"" range=""SASApp_EC_TPL_AVOIDANCE"" auto=""False"" xTime=""00:00:00.0040004"" rTime=""00:00:17.0427041"" bgnew=""False"" nFmt=""False"" grphSet=""False"" imgY=""0"" imgX=""0""&gt;_x000D_
  &lt;f'"</definedName>
    <definedName name="_AMO_ContentDefinition_12013472.2" hidden="1">"'iles /&gt;_x000D_
  &lt;parents /&gt;_x000D_
  &lt;children /&gt;_x000D_
  &lt;param n=""DisplayName"" v=""SASApp:EC_TPL_AVOIDANCE"" /&gt;_x000D_
  &lt;param n=""DisplayType"" v=""PivotTable"" /&gt;_x000D_
  &lt;param n=""AMO_Version"" v=""5.1"" /&gt;_x000D_
  &lt;param n=""DataSourceType"" v=""OlapSource"" /&gt;_x000D_
  &lt;param'"</definedName>
    <definedName name="_AMO_ContentDefinition_12013472.3" hidden="1">"' n=""ServerName"" v=""SASApp"" /&gt;_x000D_
  &lt;param n=""OlapCubeDNA"" v=""&amp;lt;DNA&amp;gt;&amp;#xD;&amp;#xA;  &amp;lt;Type&amp;gt;OlapCube&amp;lt;/Type&amp;gt;&amp;#xD;&amp;#xA;  &amp;lt;Name&amp;gt;EC_TPL_AVOIDANCE&amp;lt;/Name&amp;gt;&amp;#xD;&amp;#xA;  &amp;lt;Version&amp;gt;1&amp;lt;/Version&amp;gt;&amp;#xD;&amp;#xA;  &amp;lt;Assembly&amp;gt;SAS.'"</definedName>
    <definedName name="_AMO_ContentDefinition_12013472.4" hidden="1">"'EG.SDS.Model&amp;lt;/Assembly&amp;gt;&amp;#xD;&amp;#xA;  &amp;lt;Factory&amp;gt;SAS.EG.SDS.Model.Creator&amp;lt;/Factory&amp;gt;&amp;#xD;&amp;#xA;  &amp;lt;ParentName&amp;gt;Foundation&amp;lt;/ParentName&amp;gt;&amp;#xD;&amp;#xA;  &amp;lt;DisplayName&amp;gt;EC_TPL_AVOIDANCE&amp;lt;/DisplayName&amp;gt;&amp;#xD;&amp;#xA;  &amp;lt;OlapServerTyp'"</definedName>
    <definedName name="_AMO_ContentDefinition_12013472.5" hidden="1">"'e&amp;gt;OlapServer&amp;lt;/OlapServerType&amp;gt;&amp;#xD;&amp;#xA;  &amp;lt;OlapCatalog&amp;gt;Foundation&amp;lt;/OlapCatalog&amp;gt;&amp;#xD;&amp;#xA;  &amp;lt;OlapCube&amp;gt;EC_TPL_AVOIDANCE&amp;lt;/OlapCube&amp;gt;&amp;#xD;&amp;#xA;  &amp;lt;LoginMode&amp;gt;OTP&amp;lt;/LoginMode&amp;gt;&amp;#xD;&amp;#xA;  &amp;lt;HostName&amp;gt;p1sasgrid01.w'"</definedName>
    <definedName name="_AMO_ContentDefinition_12013472.6" hidden="1">"'ellcare.com&amp;lt;/HostName&amp;gt;&amp;#xD;&amp;#xA;  &amp;lt;OlapProviderName&amp;gt;SAS.OLAPProvider&amp;lt;/OlapProviderName&amp;gt;&amp;#xD;&amp;#xA;  &amp;lt;Port&amp;gt;5451&amp;lt;/Port&amp;gt;&amp;#xD;&amp;#xA;  &amp;lt;OlapServer&amp;gt;SASApp&amp;lt;/OlapServer&amp;gt;&amp;#xD;&amp;#xA;  &amp;lt;OlapExtProperties /&amp;gt;&amp;#xD;&amp;#xA; '"</definedName>
    <definedName name="_AMO_ContentDefinition_12013472.7" hidden="1">"' &amp;lt;LogicalName&amp;gt;SASApp - Logical OLAP Server&amp;lt;/LogicalName&amp;gt;&amp;#xD;&amp;#xA;&amp;lt;/DNA&amp;gt;"" /&gt;_x000D_
  &lt;param n=""CalculatedItemsCount"" v=""0"" /&gt;_x000D_
  &lt;param n=""ClassName"" v=""SAS.OfficeAddin.PivotTable"" /&gt;_x000D_
  &lt;param n=""NamedRange"" v=""_AMO_SingleObj'"</definedName>
    <definedName name="_AMO_ContentDefinition_12013472.8" hidden="1">"'ect_12013472_PivotTable_12013472"" /&gt;_x000D_
  &lt;param n=""DataFieldsList"" v=""[Measures].[CHECK_COUNTSUM],[Measures].[CHECK_AMTSUM]"" /&gt;_x000D_
  &lt;ExcelXMLOptions AdjColWidths=""True"" RowOpt=""InsertEntire"" ColOpt=""InsertCells"" /&gt;_x000D_
&lt;/ContentDefinition&gt;'"</definedName>
    <definedName name="_AMO_ContentDefinition_123561" hidden="1">"'Partitions:9'"</definedName>
    <definedName name="_AMO_ContentDefinition_123561.0" hidden="1">"'&lt;ContentDefinition name=""SASApp:Recovery_Monthly_Report"" rsid=""123561"" type=""PivotTable"" format=""ReportXml"" imgfmt=""ActiveX"" created=""06/11/2014 08:49:41"" modifed=""06/11/2014 08:49:41"" user=""Condo, Frank"" apply=""False"" css=""C:\Progr'"</definedName>
    <definedName name="_AMO_ContentDefinition_123561.1" hidden="1">"'am Files\SASHome\x86\SASAddinforMicrosoftOffice\5.1\Styles\AMODefault.css"" range=""SASApp_Recovery_Monthly_Report_4"" auto=""False"" xTime=""00:00:00"" rTime=""00:00:06.4180000"" bgnew=""False"" nFmt=""False"" grphSet=""False"" imgY=""0"" imgX=""0""&gt;'"</definedName>
    <definedName name="_AMO_ContentDefinition_123561.2" hidden="1">"'_x000D_
  &lt;files /&gt;_x000D_
  &lt;parents /&gt;_x000D_
  &lt;children /&gt;_x000D_
  &lt;param n=""DisplayName"" v=""SASApp:Recovery_Monthly_Report"" /&gt;_x000D_
  &lt;param n=""DisplayType"" v=""PivotTable"" /&gt;_x000D_
  &lt;param n=""AMO_Version"" v=""5.1"" /&gt;_x000D_
  &lt;param n=""NamedRange"" v=""_AMO_SingleObject_'"</definedName>
    <definedName name="_AMO_ContentDefinition_123561.3" hidden="1">"'123561_PivotTable_123561"" /&gt;_x000D_
  &lt;param n=""DataSourceType"" v=""OlapSource"" /&gt;_x000D_
  &lt;param n=""ServerName"" v=""SASApp"" /&gt;_x000D_
  &lt;param n=""OlapCubeDNA"" v=""&amp;lt;DNA&amp;gt;&amp;#xD;&amp;#xA;  &amp;lt;Type&amp;gt;OlapCube&amp;lt;/Type&amp;gt;&amp;#xD;&amp;#xA;  &amp;lt;Name&amp;gt;Recovery_Monthl'"</definedName>
    <definedName name="_AMO_ContentDefinition_123561.4" hidden="1">"'y_Report&amp;lt;/Name&amp;gt;&amp;#xD;&amp;#xA;  &amp;lt;Version&amp;gt;1&amp;lt;/Version&amp;gt;&amp;#xD;&amp;#xA;  &amp;lt;Assembly&amp;gt;SAS.EG.SDS.Model&amp;lt;/Assembly&amp;gt;&amp;#xD;&amp;#xA;  &amp;lt;Factory&amp;gt;SAS.EG.SDS.Model.Creator&amp;lt;/Factory&amp;gt;&amp;#xD;&amp;#xA;  &amp;lt;ParentName&amp;gt;Foundation&amp;lt;/ParentName&amp;gt'"</definedName>
    <definedName name="_AMO_ContentDefinition_123561.5" hidden="1">"';&amp;#xD;&amp;#xA;  &amp;lt;DisplayName&amp;gt;Recovery_Monthly_Report&amp;lt;/DisplayName&amp;gt;&amp;#xD;&amp;#xA;  &amp;lt;OlapServerType&amp;gt;OlapServer&amp;lt;/OlapServerType&amp;gt;&amp;#xD;&amp;#xA;  &amp;lt;OlapCatalog&amp;gt;Foundation&amp;lt;/OlapCatalog&amp;gt;&amp;#xD;&amp;#xA;  &amp;lt;OlapCube&amp;gt;Recovery_Monthly_Rep'"</definedName>
    <definedName name="_AMO_ContentDefinition_123561.6" hidden="1">"'ort&amp;lt;/OlapCube&amp;gt;&amp;#xD;&amp;#xA;  &amp;lt;LoginMode&amp;gt;OTP&amp;lt;/LoginMode&amp;gt;&amp;#xD;&amp;#xA;  &amp;lt;HostName&amp;gt;p1sasgrid01.wellcare.com&amp;lt;/HostName&amp;gt;&amp;#xD;&amp;#xA;  &amp;lt;OlapProviderName&amp;gt;SAS.OLAPProvider&amp;lt;/OlapProviderName&amp;gt;&amp;#xD;&amp;#xA;  &amp;lt;Port&amp;gt;5451&amp;lt;/Po'"</definedName>
    <definedName name="_AMO_ContentDefinition_123561.7" hidden="1">"'rt&amp;gt;&amp;#xD;&amp;#xA;  &amp;lt;OlapServer&amp;gt;SASApp&amp;lt;/OlapServer&amp;gt;&amp;#xD;&amp;#xA;  &amp;lt;OlapExtProperties /&amp;gt;&amp;#xD;&amp;#xA;  &amp;lt;LogicalName&amp;gt;SASApp - Logical OLAP Server&amp;lt;/LogicalName&amp;gt;&amp;#xD;&amp;#xA;&amp;lt;/DNA&amp;gt;"" /&gt;_x000D_
  &lt;param n=""CalculatedItemsCount"" v=""0""'"</definedName>
    <definedName name="_AMO_ContentDefinition_123561.8" hidden="1">"' /&gt;_x000D_
  &lt;param n=""ClassName"" v=""SAS.OfficeAddin.PivotTable"" /&gt;_x000D_
  &lt;param n=""DataFieldsList"" v=""[Measures].[NET_AMTSUM]"" /&gt;_x000D_
  &lt;ExcelXMLOptions AdjColWidths=""True"" RowOpt=""InsertEntire"" ColOpt=""InsertCells"" /&gt;_x000D_
&lt;/ContentDefinition&gt;'"</definedName>
    <definedName name="_AMO_ContentDefinition_148212755" hidden="1">"'Partitions:9'"</definedName>
    <definedName name="_AMO_ContentDefinition_148212755.0" hidden="1">"'&lt;ContentDefinition name=""SASApp:TPL_Avoidance"" rsid=""148212755"" type=""PivotTable"" format=""ReportXml"" imgfmt=""ActiveX"" created=""08/07/2014 14:56:36"" modifed=""08/07/2014 14:56:36"" user=""Condo, Frank"" apply=""False"" css=""C:\Program File'"</definedName>
    <definedName name="_AMO_ContentDefinition_148212755.1" hidden="1">"'s\SASHome\x86\SASAddinforMicrosoftOffice\5.1\Styles\AMODefault.css"" range=""SASApp_TPL_Avoidance_4"" auto=""False"" xTime=""00:00:00"" rTime=""00:00:04.3900000"" bgnew=""False"" nFmt=""False"" grphSet=""False"" imgY=""0"" imgX=""0""&gt;_x000D_
  &lt;files /&gt;_x000D_
  '"</definedName>
    <definedName name="_AMO_ContentDefinition_148212755.2" hidden="1">"'&lt;parents /&gt;_x000D_
  &lt;children /&gt;_x000D_
  &lt;param n=""DisplayName"" v=""SASApp:TPL_Avoidance"" /&gt;_x000D_
  &lt;param n=""DisplayType"" v=""PivotTable"" /&gt;_x000D_
  &lt;param n=""AMO_Version"" v=""5.1"" /&gt;_x000D_
  &lt;param n=""NamedRange"" v=""_AMO_SingleObject_148212755_PivotTable_14821'"</definedName>
    <definedName name="_AMO_ContentDefinition_148212755.3" hidden="1">"'2755"" /&gt;_x000D_
  &lt;param n=""DataSourceType"" v=""OlapSource"" /&gt;_x000D_
  &lt;param n=""ServerName"" v=""SASApp"" /&gt;_x000D_
  &lt;param n=""OlapCubeDNA"" v=""&amp;lt;DNA&amp;gt;&amp;#xD;&amp;#xA;  &amp;lt;Type&amp;gt;OlapCube&amp;lt;/Type&amp;gt;&amp;#xD;&amp;#xA;  &amp;lt;Name&amp;gt;TPL_Avoidance&amp;lt;/Name&amp;gt;&amp;#xD;&amp;#xA'"</definedName>
    <definedName name="_AMO_ContentDefinition_148212755.4" hidden="1">"';  &amp;lt;Version&amp;gt;1&amp;lt;/Version&amp;gt;&amp;#xD;&amp;#xA;  &amp;lt;Assembly&amp;gt;SAS.EG.SDS.Model&amp;lt;/Assembly&amp;gt;&amp;#xD;&amp;#xA;  &amp;lt;Factory&amp;gt;SAS.EG.SDS.Model.Creator&amp;lt;/Factory&amp;gt;&amp;#xD;&amp;#xA;  &amp;lt;ParentName&amp;gt;Foundation&amp;lt;/ParentName&amp;gt;&amp;#xD;&amp;#xA;  &amp;lt;DisplayName&amp;g'"</definedName>
    <definedName name="_AMO_ContentDefinition_148212755.5" hidden="1">"'t;TPL_Avoidance&amp;lt;/DisplayName&amp;gt;&amp;#xD;&amp;#xA;  &amp;lt;OlapServerType&amp;gt;OlapServer&amp;lt;/OlapServerType&amp;gt;&amp;#xD;&amp;#xA;  &amp;lt;OlapCatalog&amp;gt;Foundation&amp;lt;/OlapCatalog&amp;gt;&amp;#xD;&amp;#xA;  &amp;lt;OlapCube&amp;gt;TPL_Avoidance&amp;lt;/OlapCube&amp;gt;&amp;#xD;&amp;#xA;  &amp;lt;LoginMode&amp;gt;O'"</definedName>
    <definedName name="_AMO_ContentDefinition_148212755.6" hidden="1">"'TP&amp;lt;/LoginMode&amp;gt;&amp;#xD;&amp;#xA;  &amp;lt;HostName&amp;gt;p1sasgrid01.wellcare.com&amp;lt;/HostName&amp;gt;&amp;#xD;&amp;#xA;  &amp;lt;OlapProviderName&amp;gt;SAS.OLAPProvider&amp;lt;/OlapProviderName&amp;gt;&amp;#xD;&amp;#xA;  &amp;lt;Port&amp;gt;5451&amp;lt;/Port&amp;gt;&amp;#xD;&amp;#xA;  &amp;lt;OlapServer&amp;gt;SASApp&amp;lt;/Ola'"</definedName>
    <definedName name="_AMO_ContentDefinition_148212755.7" hidden="1">"'pServer&amp;gt;&amp;#xD;&amp;#xA;  &amp;lt;OlapExtProperties /&amp;gt;&amp;#xD;&amp;#xA;  &amp;lt;LogicalName&amp;gt;SASApp - Logical OLAP Server&amp;lt;/LogicalName&amp;gt;&amp;#xD;&amp;#xA;&amp;lt;/DNA&amp;gt;"" /&gt;_x000D_
  &lt;param n=""CalculatedItemsCount"" v=""0"" /&gt;_x000D_
  &lt;param n=""ClassName"" v=""SAS.OfficeAddin.'"</definedName>
    <definedName name="_AMO_ContentDefinition_148212755.8" hidden="1">"'PivotTable"" /&gt;_x000D_
  &lt;param n=""DataFieldsList"" v=""[Measures].[net_amtSUM]"" /&gt;_x000D_
  &lt;ExcelXMLOptions AdjColWidths=""True"" RowOpt=""InsertEntire"" ColOpt=""InsertCells"" /&gt;_x000D_
&lt;/ContentDefinition&gt;'"</definedName>
    <definedName name="_AMO_ContentDefinition_152964536" hidden="1">"'Partitions:9'"</definedName>
    <definedName name="_AMO_ContentDefinition_152964536.0" hidden="1">"'&lt;ContentDefinition name=""SASApp:CCU_INVENTORY"" rsid=""152964536"" type=""PivotTable"" format=""ReportXml"" imgfmt=""ActiveX"" created=""08/29/2014 16:14:42"" modifed=""08/29/2014 16:14:42"" user=""Condo, Frank"" apply=""False"" css=""C:\Program File'"</definedName>
    <definedName name="_AMO_ContentDefinition_152964536.1" hidden="1">"'s\SASHome\x86\SASAddinforMicrosoftOffice\5.1\Styles\AMODefault.css"" range=""SASApp_CCU_INVENTORY"" auto=""False"" xTime=""00:00:00.0010001"" rTime=""00:00:03.1293129"" bgnew=""False"" nFmt=""False"" grphSet=""False"" imgY=""0"" imgX=""0""&gt;_x000D_
  &lt;files '"</definedName>
    <definedName name="_AMO_ContentDefinition_152964536.2" hidden="1">"'/&gt;_x000D_
  &lt;parents /&gt;_x000D_
  &lt;children /&gt;_x000D_
  &lt;param n=""DisplayName"" v=""SASApp:CCU_INVENTORY"" /&gt;_x000D_
  &lt;param n=""DisplayType"" v=""PivotTable"" /&gt;_x000D_
  &lt;param n=""AMO_Version"" v=""5.1"" /&gt;_x000D_
  &lt;param n=""NamedRange"" v=""_AMO_SingleObject_152964536_PivotTable'"</definedName>
    <definedName name="_AMO_ContentDefinition_152964536.3" hidden="1">"'_152964536"" /&gt;_x000D_
  &lt;param n=""DataSourceType"" v=""OlapSource"" /&gt;_x000D_
  &lt;param n=""ServerName"" v=""SASApp"" /&gt;_x000D_
  &lt;param n=""OlapCubeDNA"" v=""&amp;lt;DNA&amp;gt;&amp;#xD;&amp;#xA;  &amp;lt;Type&amp;gt;OlapCube&amp;lt;/Type&amp;gt;&amp;#xD;&amp;#xA;  &amp;lt;Name&amp;gt;CCU_INVENTORY&amp;lt;/Name&amp;gt;&amp;#x'"</definedName>
    <definedName name="_AMO_ContentDefinition_152964536.4" hidden="1">"'D;&amp;#xA;  &amp;lt;Version&amp;gt;1&amp;lt;/Version&amp;gt;&amp;#xD;&amp;#xA;  &amp;lt;Assembly&amp;gt;SAS.EG.SDS.Model&amp;lt;/Assembly&amp;gt;&amp;#xD;&amp;#xA;  &amp;lt;Factory&amp;gt;SAS.EG.SDS.Model.Creator&amp;lt;/Factory&amp;gt;&amp;#xD;&amp;#xA;  &amp;lt;ParentName&amp;gt;Foundation&amp;lt;/ParentName&amp;gt;&amp;#xD;&amp;#xA;  &amp;lt;Display'"</definedName>
    <definedName name="_AMO_ContentDefinition_152964536.5" hidden="1">"'Name&amp;gt;CCU_INVENTORY&amp;lt;/DisplayName&amp;gt;&amp;#xD;&amp;#xA;  &amp;lt;OlapServerType&amp;gt;OlapServer&amp;lt;/OlapServerType&amp;gt;&amp;#xD;&amp;#xA;  &amp;lt;OlapCatalog&amp;gt;Foundation&amp;lt;/OlapCatalog&amp;gt;&amp;#xD;&amp;#xA;  &amp;lt;OlapCube&amp;gt;CCU_INVENTORY&amp;lt;/OlapCube&amp;gt;&amp;#xD;&amp;#xA;  &amp;lt;LoginMod'"</definedName>
    <definedName name="_AMO_ContentDefinition_152964536.6" hidden="1">"'e&amp;gt;OTP&amp;lt;/LoginMode&amp;gt;&amp;#xD;&amp;#xA;  &amp;lt;HostName&amp;gt;p1sasgrid01.wellcare.com&amp;lt;/HostName&amp;gt;&amp;#xD;&amp;#xA;  &amp;lt;OlapProviderName&amp;gt;SAS.OLAPProvider&amp;lt;/OlapProviderName&amp;gt;&amp;#xD;&amp;#xA;  &amp;lt;Port&amp;gt;5451&amp;lt;/Port&amp;gt;&amp;#xD;&amp;#xA;  &amp;lt;OlapServer&amp;gt;SASApp&amp;l'"</definedName>
    <definedName name="_AMO_ContentDefinition_152964536.7" hidden="1">"'t;/OlapServer&amp;gt;&amp;#xD;&amp;#xA;  &amp;lt;OlapExtProperties /&amp;gt;&amp;#xD;&amp;#xA;  &amp;lt;LogicalName&amp;gt;SASApp - Logical OLAP Server&amp;lt;/LogicalName&amp;gt;&amp;#xD;&amp;#xA;&amp;lt;/DNA&amp;gt;"" /&gt;_x000D_
  &lt;param n=""CalculatedItemsCount"" v=""0"" /&gt;_x000D_
  &lt;param n=""ClassName"" v=""SAS.Office'"</definedName>
    <definedName name="_AMO_ContentDefinition_152964536.8" hidden="1">"'Addin.PivotTable"" /&gt;_x000D_
  &lt;param n=""DataFieldsList"" v=""[Measures].[POTENTIAL_RECOVERYSUM]"" /&gt;_x000D_
  &lt;ExcelXMLOptions AdjColWidths=""True"" RowOpt=""InsertEntire"" ColOpt=""InsertCells"" /&gt;_x000D_
&lt;/ContentDefinition&gt;'"</definedName>
    <definedName name="_AMO_ContentDefinition_181431783.0" hidden="1">"'&lt;ContentDefinition name=""BISASServer:Recovery_Monthly_Report"" rsid=""181431783"" type=""PivotTable"" format=""REPORTXML"" imgfmt=""ACTIVEX"" created=""03/15/2010 10:13:32"" modifed=""01/12/2012 08:11:20"" user=""fcondo"" apply=""False"" thread=""B'"</definedName>
    <definedName name="_AMO_ContentDefinition_181431783.1" hidden="1">"'ACKGROUND"" css=""C:\Program Files\SAS\Shared Files\BIClientStyles\AMODefault.css"" range=""BISASServer_Recovery_Monthly_Report_2"" auto=""False"" rdc=""False"" mig=""False"" xTime=""00:00:00.0040004"" rTime=""00:00:00.6880688"" bgnew=""False"" nFm'"</definedName>
    <definedName name="_AMO_ContentDefinition_293355797" hidden="1">"'Partitions:9'"</definedName>
    <definedName name="_AMO_ContentDefinition_293355797.0" hidden="1">"'&lt;ContentDefinition name=""SASApp:Membership_Claims"" rsid=""293355797"" type=""PivotTable"" format=""ReportXml"" imgfmt=""ActiveX"" created=""08/21/2013 15:26:14"" modifed=""08/21/2013 15:26:14"" user=""Condo, Frank"" apply=""False"" css=""C:\Program '"</definedName>
    <definedName name="_AMO_ContentDefinition_293355797.1" hidden="1">"'Files\SASHome\x86\SASAddinforMicrosoftOffice\5.1\Styles\AMODefault.css"" range=""SASApp_Membership_Claims"" auto=""False"" xTime=""00:00:00.0010000"" rTime=""00:00:01.5120000"" bgnew=""False"" nFmt=""False"" grphSet=""False"" imgY=""0"" imgX=""0""&gt;_x000D_
 '"</definedName>
    <definedName name="_AMO_ContentDefinition_293355797.2" hidden="1">"' &lt;files /&gt;_x000D_
  &lt;parents /&gt;_x000D_
  &lt;children /&gt;_x000D_
  &lt;param n=""DisplayName"" v=""SASApp:Membership_Claims"" /&gt;_x000D_
  &lt;param n=""DisplayType"" v=""PivotTable"" /&gt;_x000D_
  &lt;param n=""AMO_Version"" v=""5.1"" /&gt;_x000D_
  &lt;param n=""NamedRange"" v=""_AMO_SingleObject_293355797'"</definedName>
    <definedName name="_AMO_ContentDefinition_293355797.3" hidden="1">"'_PivotTable_293355797"" /&gt;_x000D_
  &lt;param n=""DataSourceType"" v=""OlapSource"" /&gt;_x000D_
  &lt;param n=""ServerName"" v=""SASApp"" /&gt;_x000D_
  &lt;param n=""OlapCubeDNA"" v=""&amp;lt;DNA&amp;gt;&amp;#xD;&amp;#xA;  &amp;lt;Type&amp;gt;OlapCube&amp;lt;/Type&amp;gt;&amp;#xD;&amp;#xA;  &amp;lt;Name&amp;gt;Membership_Claims&amp;'"</definedName>
    <definedName name="_AMO_ContentDefinition_293355797.4" hidden="1">"'lt;/Name&amp;gt;&amp;#xD;&amp;#xA;  &amp;lt;Version&amp;gt;1&amp;lt;/Version&amp;gt;&amp;#xD;&amp;#xA;  &amp;lt;Assembly&amp;gt;SAS.EG.SDS.Model&amp;lt;/Assembly&amp;gt;&amp;#xD;&amp;#xA;  &amp;lt;Factory&amp;gt;SAS.EG.SDS.Model.Creator&amp;lt;/Factory&amp;gt;&amp;#xD;&amp;#xA;  &amp;lt;ParentName&amp;gt;Foundation&amp;lt;/ParentName&amp;gt;&amp;#xD;&amp;#x'"</definedName>
    <definedName name="_AMO_ContentDefinition_293355797.5" hidden="1">"'A;  &amp;lt;DisplayName&amp;gt;Membership_Claims&amp;lt;/DisplayName&amp;gt;&amp;#xD;&amp;#xA;  &amp;lt;OlapServerType&amp;gt;OlapServer&amp;lt;/OlapServerType&amp;gt;&amp;#xD;&amp;#xA;  &amp;lt;OlapCatalog&amp;gt;Foundation&amp;lt;/OlapCatalog&amp;gt;&amp;#xD;&amp;#xA;  &amp;lt;OlapCube&amp;gt;Membership_Claims&amp;lt;/OlapCube&amp;gt;&amp;'"</definedName>
    <definedName name="_AMO_ContentDefinition_293355797.6" hidden="1">"'#xD;&amp;#xA;  &amp;lt;LoginMode&amp;gt;OTP&amp;lt;/LoginMode&amp;gt;&amp;#xD;&amp;#xA;  &amp;lt;HostName&amp;gt;p1sasgrid02.wellcare.com&amp;lt;/HostName&amp;gt;&amp;#xD;&amp;#xA;  &amp;lt;OlapProviderName&amp;gt;SAS.OLAPProvider&amp;lt;/OlapProviderName&amp;gt;&amp;#xD;&amp;#xA;  &amp;lt;Port&amp;gt;5451&amp;lt;/Port&amp;gt;&amp;#xD;&amp;#xA;  &amp;lt'"</definedName>
    <definedName name="_AMO_ContentDefinition_293355797.7" hidden="1">"';OlapServer&amp;gt;SASApp&amp;lt;/OlapServer&amp;gt;&amp;#xD;&amp;#xA;  &amp;lt;OlapExtProperties /&amp;gt;&amp;#xD;&amp;#xA;  &amp;lt;LogicalName&amp;gt;SASApp - Logical OLAP Server&amp;lt;/LogicalName&amp;gt;&amp;#xD;&amp;#xA;&amp;lt;/DNA&amp;gt;"" /&gt;_x000D_
  &lt;param n=""CalculatedItemsCount"" v=""0"" /&gt;_x000D_
  &lt;param n=""Cla'"</definedName>
    <definedName name="_AMO_ContentDefinition_293355797.8" hidden="1">"'ssName"" v=""SAS.OfficeAddin.PivotTable"" /&gt;_x000D_
  &lt;param n=""DataFieldsList"" v=""[Measures].[count_memberSUM]"" /&gt;_x000D_
  &lt;ExcelXMLOptions AdjColWidths=""True"" RowOpt=""InsertEntire"" ColOpt=""InsertCells"" /&gt;_x000D_
&lt;/ContentDefinition&gt;'"</definedName>
    <definedName name="_AMO_ContentDefinition_296015263" hidden="1">"'Partitions:9'"</definedName>
    <definedName name="_AMO_ContentDefinition_296015263.0" hidden="1">"'&lt;ContentDefinition name=""SASApp:PI_MEI_SOURCE"" rsid=""296015263"" type=""PivotTable"" format=""ReportXml"" imgfmt=""ActiveX"" created=""09/29/2014 09:48:14"" modifed=""09/29/2014 09:48:14"" user=""Condo, Frank"" apply=""False"" css=""C:\Program File'"</definedName>
    <definedName name="_AMO_ContentDefinition_296015263.1" hidden="1">"'s\SASHome\x86\SASAddinforMicrosoftOffice\5.1\Styles\AMODefault.css"" range=""SASApp_PI_MEI_SOURCE"" auto=""False"" xTime=""00:00:00.0030003"" rTime=""00:00:02.4212421"" bgnew=""False"" nFmt=""False"" grphSet=""False"" imgY=""0"" imgX=""0""&gt;_x000D_
  &lt;files '"</definedName>
    <definedName name="_AMO_ContentDefinition_296015263.2" hidden="1">"'/&gt;_x000D_
  &lt;parents /&gt;_x000D_
  &lt;children /&gt;_x000D_
  &lt;param n=""DisplayName"" v=""SASApp:PI_MEI_SOURCE"" /&gt;_x000D_
  &lt;param n=""DisplayType"" v=""PivotTable"" /&gt;_x000D_
  &lt;param n=""AMO_Version"" v=""5.1"" /&gt;_x000D_
  &lt;param n=""NamedRange"" v=""_AMO_SingleObject_296015263_PivotTable'"</definedName>
    <definedName name="_AMO_ContentDefinition_296015263.3" hidden="1">"'_296015263"" /&gt;_x000D_
  &lt;param n=""DataSourceType"" v=""OlapSource"" /&gt;_x000D_
  &lt;param n=""ServerName"" v=""SASApp"" /&gt;_x000D_
  &lt;param n=""OlapCubeDNA"" v=""&amp;lt;DNA&amp;gt;&amp;#xD;&amp;#xA;  &amp;lt;Type&amp;gt;OlapCube&amp;lt;/Type&amp;gt;&amp;#xD;&amp;#xA;  &amp;lt;Name&amp;gt;PI_MEI_SOURCE&amp;lt;/Name&amp;gt;&amp;#x'"</definedName>
    <definedName name="_AMO_ContentDefinition_296015263.4" hidden="1">"'D;&amp;#xA;  &amp;lt;Version&amp;gt;1&amp;lt;/Version&amp;gt;&amp;#xD;&amp;#xA;  &amp;lt;Assembly&amp;gt;SAS.EG.SDS.Model&amp;lt;/Assembly&amp;gt;&amp;#xD;&amp;#xA;  &amp;lt;Factory&amp;gt;SAS.EG.SDS.Model.Creator&amp;lt;/Factory&amp;gt;&amp;#xD;&amp;#xA;  &amp;lt;ParentName&amp;gt;Foundation&amp;lt;/ParentName&amp;gt;&amp;#xD;&amp;#xA;  &amp;lt;Display'"</definedName>
    <definedName name="_AMO_ContentDefinition_296015263.5" hidden="1">"'Name&amp;gt;PI_MEI_SOURCE&amp;lt;/DisplayName&amp;gt;&amp;#xD;&amp;#xA;  &amp;lt;OlapServerType&amp;gt;OlapServer&amp;lt;/OlapServerType&amp;gt;&amp;#xD;&amp;#xA;  &amp;lt;OlapCatalog&amp;gt;Foundation&amp;lt;/OlapCatalog&amp;gt;&amp;#xD;&amp;#xA;  &amp;lt;OlapCube&amp;gt;PI_MEI_SOURCE&amp;lt;/OlapCube&amp;gt;&amp;#xD;&amp;#xA;  &amp;lt;LoginMod'"</definedName>
    <definedName name="_AMO_ContentDefinition_296015263.6" hidden="1">"'e&amp;gt;OTP&amp;lt;/LoginMode&amp;gt;&amp;#xD;&amp;#xA;  &amp;lt;HostName&amp;gt;p1sasgrid01.wellcare.com&amp;lt;/HostName&amp;gt;&amp;#xD;&amp;#xA;  &amp;lt;OlapProviderName&amp;gt;SAS.OLAPProvider&amp;lt;/OlapProviderName&amp;gt;&amp;#xD;&amp;#xA;  &amp;lt;Port&amp;gt;5451&amp;lt;/Port&amp;gt;&amp;#xD;&amp;#xA;  &amp;lt;OlapServer&amp;gt;SASApp&amp;l'"</definedName>
    <definedName name="_AMO_ContentDefinition_296015263.7" hidden="1">"'t;/OlapServer&amp;gt;&amp;#xD;&amp;#xA;  &amp;lt;OlapExtProperties /&amp;gt;&amp;#xD;&amp;#xA;  &amp;lt;LogicalName&amp;gt;SASApp - Logical OLAP Server&amp;lt;/LogicalName&amp;gt;&amp;#xD;&amp;#xA;&amp;lt;/DNA&amp;gt;"" /&gt;_x000D_
  &lt;param n=""CalculatedItemsCount"" v=""0"" /&gt;_x000D_
  &lt;param n=""ClassName"" v=""SAS.Office'"</definedName>
    <definedName name="_AMO_ContentDefinition_296015263.8" hidden="1">"'Addin.PivotTable"" /&gt;_x000D_
  &lt;param n=""DataFieldsList"" v=""[Measures].[NET_AMOUT]"" /&gt;_x000D_
  &lt;ExcelXMLOptions AdjColWidths=""True"" RowOpt=""InsertEntire"" ColOpt=""InsertCells"" /&gt;_x000D_
&lt;/ContentDefinition&gt;'"</definedName>
    <definedName name="_AMO_ContentDefinition_297211086" hidden="1">"'Partitions:9'"</definedName>
    <definedName name="_AMO_ContentDefinition_297211086.0" hidden="1">"'&lt;ContentDefinition name=""SASApp:TPL_Avoidance"" rsid=""297211086"" type=""PivotTable"" format=""ReportXml"" imgfmt=""ActiveX"" created=""08/27/2014 14:03:22"" modifed=""08/27/2014 14:03:22"" user=""Condo, Frank"" apply=""False"" css=""C:\Program File'"</definedName>
    <definedName name="_AMO_ContentDefinition_297211086.1" hidden="1">"'s\SASHome\x86\SASAddinforMicrosoftOffice\5.1\Styles\AMODefault.css"" range=""SASApp_TPL_Avoidance"" auto=""False"" xTime=""00:00:00.0010000"" rTime=""00:00:04.7540000"" bgnew=""False"" nFmt=""False"" grphSet=""False"" imgY=""0"" imgX=""0""&gt;_x000D_
  &lt;files '"</definedName>
    <definedName name="_AMO_ContentDefinition_297211086.2" hidden="1">"'/&gt;_x000D_
  &lt;parents /&gt;_x000D_
  &lt;children /&gt;_x000D_
  &lt;param n=""DisplayName"" v=""SASApp:TPL_Avoidance"" /&gt;_x000D_
  &lt;param n=""DisplayType"" v=""PivotTable"" /&gt;_x000D_
  &lt;param n=""AMO_Version"" v=""5.1"" /&gt;_x000D_
  &lt;param n=""NamedRange"" v=""_AMO_SingleObject_297211086_PivotTable'"</definedName>
    <definedName name="_AMO_ContentDefinition_297211086.3" hidden="1">"'_297211086"" /&gt;_x000D_
  &lt;param n=""DataSourceType"" v=""OlapSource"" /&gt;_x000D_
  &lt;param n=""ServerName"" v=""SASApp"" /&gt;_x000D_
  &lt;param n=""OlapCubeDNA"" v=""&amp;lt;DNA&amp;gt;&amp;#xD;&amp;#xA;  &amp;lt;Type&amp;gt;OlapCube&amp;lt;/Type&amp;gt;&amp;#xD;&amp;#xA;  &amp;lt;Name&amp;gt;TPL_Avoidance&amp;lt;/Name&amp;gt;&amp;#x'"</definedName>
    <definedName name="_AMO_ContentDefinition_297211086.4" hidden="1">"'D;&amp;#xA;  &amp;lt;Version&amp;gt;1&amp;lt;/Version&amp;gt;&amp;#xD;&amp;#xA;  &amp;lt;Assembly&amp;gt;SAS.EG.SDS.Model&amp;lt;/Assembly&amp;gt;&amp;#xD;&amp;#xA;  &amp;lt;Factory&amp;gt;SAS.EG.SDS.Model.Creator&amp;lt;/Factory&amp;gt;&amp;#xD;&amp;#xA;  &amp;lt;ParentName&amp;gt;Foundation&amp;lt;/ParentName&amp;gt;&amp;#xD;&amp;#xA;  &amp;lt;Display'"</definedName>
    <definedName name="_AMO_ContentDefinition_297211086.5" hidden="1">"'Name&amp;gt;TPL_Avoidance&amp;lt;/DisplayName&amp;gt;&amp;#xD;&amp;#xA;  &amp;lt;OlapServerType&amp;gt;OlapServer&amp;lt;/OlapServerType&amp;gt;&amp;#xD;&amp;#xA;  &amp;lt;OlapCatalog&amp;gt;Foundation&amp;lt;/OlapCatalog&amp;gt;&amp;#xD;&amp;#xA;  &amp;lt;OlapCube&amp;gt;TPL_Avoidance&amp;lt;/OlapCube&amp;gt;&amp;#xD;&amp;#xA;  &amp;lt;LoginMod'"</definedName>
    <definedName name="_AMO_ContentDefinition_297211086.6" hidden="1">"'e&amp;gt;OTP&amp;lt;/LoginMode&amp;gt;&amp;#xD;&amp;#xA;  &amp;lt;HostName&amp;gt;p1sasgrid01.wellcare.com&amp;lt;/HostName&amp;gt;&amp;#xD;&amp;#xA;  &amp;lt;OlapProviderName&amp;gt;SAS.OLAPProvider&amp;lt;/OlapProviderName&amp;gt;&amp;#xD;&amp;#xA;  &amp;lt;Port&amp;gt;5451&amp;lt;/Port&amp;gt;&amp;#xD;&amp;#xA;  &amp;lt;OlapServer&amp;gt;SASApp&amp;l'"</definedName>
    <definedName name="_AMO_ContentDefinition_297211086.7" hidden="1">"'t;/OlapServer&amp;gt;&amp;#xD;&amp;#xA;  &amp;lt;OlapExtProperties /&amp;gt;&amp;#xD;&amp;#xA;  &amp;lt;LogicalName&amp;gt;SASApp - Logical OLAP Server&amp;lt;/LogicalName&amp;gt;&amp;#xD;&amp;#xA;&amp;lt;/DNA&amp;gt;"" /&gt;_x000D_
  &lt;param n=""CalculatedItemsCount"" v=""0"" /&gt;_x000D_
  &lt;param n=""ClassName"" v=""SAS.Office'"</definedName>
    <definedName name="_AMO_ContentDefinition_297211086.8" hidden="1">"'Addin.PivotTable"" /&gt;_x000D_
  &lt;param n=""DataFieldsList"" v=""[Measures].[net_amtSUM]"" /&gt;_x000D_
  &lt;ExcelXMLOptions AdjColWidths=""True"" RowOpt=""InsertEntire"" ColOpt=""InsertCells"" /&gt;_x000D_
&lt;/ContentDefinition&gt;'"</definedName>
    <definedName name="_AMO_ContentDefinition_355036273.0" hidden="1">"'&lt;ContentDefinition name=""BISASServer:Membership_Claims"" rsid=""355036273"" type=""PivotTable"" format=""REPORTXML"" imgfmt=""ACTIVEX"" created=""09/20/2010 15:39:28"" modifed=""01/12/2012 15:15:09"" user=""fcondo"" apply=""False"" thread=""BACKGRO'"</definedName>
    <definedName name="_AMO_ContentDefinition_355036273.1" hidden="1">"'UND"" css=""C:\Program Files\SAS\Shared Files\BIClientStyles\AMODefault.css"" range=""BISASServer_Membership_Claims_12"" auto=""False"" rdc=""False"" mig=""False"" xTime=""00:00:00.0050005"" rTime=""00:00:00.7760776"" bgnew=""False"" nFmt=""False"" '"</definedName>
    <definedName name="_AMO_ContentDefinition_364136269" hidden="1">"'Partitions:10'"</definedName>
    <definedName name="_AMO_ContentDefinition_364136269.0" hidden="1">"'&lt;ContentDefinition name=""SASApp:EC_RECOVERY_MONTHLY_REPORT"" rsid=""364136269"" type=""PivotTable"" format=""ReportXml"" imgfmt=""ActiveX"" created=""06/16/2014 16:00:44"" modifed=""06/16/2014 16:00:44"" user=""Condo, Frank"" apply=""False"" css=""C:'"</definedName>
    <definedName name="_AMO_ContentDefinition_364136269.1" hidden="1">"'\Program Files\SASHome\x86\SASAddinforMicrosoftOffice\5.1\Styles\AMODefault.css"" range=""SASApp_EC_RECOVERY_MONTHLY_REPOR_2"" auto=""False"" xTime=""00:00:00.0040004"" rTime=""00:00:08.2608260"" bgnew=""False"" nFmt=""False"" grphSet=""False"" im'"</definedName>
    <definedName name="_AMO_ContentDefinition_364136269.2" hidden="1">"'gY=""0"" imgX=""0""&gt;_x000D_
  &lt;files /&gt;_x000D_
  &lt;parents /&gt;_x000D_
  &lt;children /&gt;_x000D_
  &lt;param n=""DisplayName"" v=""SASApp:EC_RECOVERY_MONTHLY_REPORT"" /&gt;_x000D_
  &lt;param n=""DisplayType"" v=""PivotTable"" /&gt;_x000D_
  &lt;param n=""AMO_Version"" v=""5.1"" /&gt;_x000D_
  &lt;param n=""NamedRange'"</definedName>
    <definedName name="_AMO_ContentDefinition_364136269.3" hidden="1">"'"" v=""_AMO_SingleObject_364136269_PivotTable_364136269"" /&gt;_x000D_
  &lt;param n=""DataSourceType"" v=""OlapSource"" /&gt;_x000D_
  &lt;param n=""ServerName"" v=""SASApp"" /&gt;_x000D_
  &lt;param n=""OlapCubeDNA"" v=""&amp;lt;DNA&amp;gt;&amp;#xD;&amp;#xA;  &amp;lt;Type&amp;gt;OlapCube&amp;lt;/Type&amp;gt;&amp;#xD;&amp;#x'"</definedName>
    <definedName name="_AMO_ContentDefinition_364136269.4" hidden="1">"'A;  &amp;lt;Name&amp;gt;EC_RECOVERY_MONTHLY_REPORT&amp;lt;/Name&amp;gt;&amp;#xD;&amp;#xA;  &amp;lt;Version&amp;gt;1&amp;lt;/Version&amp;gt;&amp;#xD;&amp;#xA;  &amp;lt;Assembly&amp;gt;SAS.EG.SDS.Model&amp;lt;/Assembly&amp;gt;&amp;#xD;&amp;#xA;  &amp;lt;Factory&amp;gt;SAS.EG.SDS.Model.Creator&amp;lt;/Factory&amp;gt;&amp;#xD;&amp;#xA;  &amp;lt;ParentNa'"</definedName>
    <definedName name="_AMO_ContentDefinition_364136269.5" hidden="1">"'me&amp;gt;Foundation&amp;lt;/ParentName&amp;gt;&amp;#xD;&amp;#xA;  &amp;lt;DisplayName&amp;gt;EC_RECOVERY_MONTHLY_REPORT&amp;lt;/DisplayName&amp;gt;&amp;#xD;&amp;#xA;  &amp;lt;OlapServerType&amp;gt;OlapServer&amp;lt;/OlapServerType&amp;gt;&amp;#xD;&amp;#xA;  &amp;lt;OlapCatalog&amp;gt;Foundation&amp;lt;/OlapCatalog&amp;gt;&amp;#xD;&amp;#xA; '"</definedName>
    <definedName name="_AMO_ContentDefinition_364136269.6" hidden="1">"' &amp;lt;OlapCube&amp;gt;EC_RECOVERY_MONTHLY_REPORT&amp;lt;/OlapCube&amp;gt;&amp;#xD;&amp;#xA;  &amp;lt;LoginMode&amp;gt;OTP&amp;lt;/LoginMode&amp;gt;&amp;#xD;&amp;#xA;  &amp;lt;HostName&amp;gt;p1sasgrid01.wellcare.com&amp;lt;/HostName&amp;gt;&amp;#xD;&amp;#xA;  &amp;lt;OlapProviderName&amp;gt;SAS.OLAPProvider&amp;lt;/OlapProviderNam'"</definedName>
    <definedName name="_AMO_ContentDefinition_364136269.7" hidden="1">"'e&amp;gt;&amp;#xD;&amp;#xA;  &amp;lt;Port&amp;gt;5451&amp;lt;/Port&amp;gt;&amp;#xD;&amp;#xA;  &amp;lt;OlapServer&amp;gt;SASApp&amp;lt;/OlapServer&amp;gt;&amp;#xD;&amp;#xA;  &amp;lt;OlapExtProperties /&amp;gt;&amp;#xD;&amp;#xA;  &amp;lt;LogicalName&amp;gt;SASApp - Logical OLAP Server&amp;lt;/LogicalName&amp;gt;&amp;#xD;&amp;#xA;&amp;lt;/DNA&amp;gt;"" /&gt;_x000D_
  &lt;'"</definedName>
    <definedName name="_AMO_ContentDefinition_364136269.8" hidden="1">"'param n=""CalculatedItemsCount"" v=""0"" /&gt;_x000D_
  &lt;param n=""ClassName"" v=""SAS.OfficeAddin.PivotTable"" /&gt;_x000D_
  &lt;param n=""DataFieldsList"" v=""[Measures].[netSUM]"" /&gt;_x000D_
  &lt;ExcelXMLOptions AdjColWidths=""True"" RowOpt=""InsertEntire"" ColOpt=""InsertCel'"</definedName>
    <definedName name="_AMO_ContentDefinition_364136269.9" hidden="1">"'ls"" /&gt;_x000D_
&lt;/ContentDefinition&gt;'"</definedName>
    <definedName name="_AMO_ContentDefinition_379454098" hidden="1">"'Partitions:10'"</definedName>
    <definedName name="_AMO_ContentDefinition_379454098.0" hidden="1">"'&lt;ContentDefinition name=""SASApp:EC_Membership_Claims"" rsid=""379454098"" type=""PivotTable"" format=""ReportXml"" imgfmt=""ActiveX"" created=""02/13/2014 09:11:23"" modifed=""04/08/2014 09:16:32"" user=""Condo, Frank"" apply=""False"" css=""C:\Progr'"</definedName>
    <definedName name="_AMO_ContentDefinition_379454098.1" hidden="1">"'am Files\SASHome\x86\SASAddinforMicrosoftOffice\5.1\Styles\AMODefault.css"" range=""SASApp_EC_Membership_Claims"" auto=""False"" xTime=""00:00:00.0030000"" rTime=""00:00:05.2260000"" bgnew=""False"" nFmt=""False"" grphSet=""False"" imgY=""0"" imgX=""'"</definedName>
    <definedName name="_AMO_ContentDefinition_379454098.2" hidden="1">"'0""&gt;_x000D_
  &lt;files /&gt;_x000D_
  &lt;parents /&gt;_x000D_
  &lt;children /&gt;_x000D_
  &lt;param n=""DisplayName"" v=""SASApp:EC_Membership_Claims"" /&gt;_x000D_
  &lt;param n=""DisplayType"" v=""PivotTable"" /&gt;_x000D_
  &lt;param n=""AMO_Version"" v=""5.1"" /&gt;_x000D_
  &lt;param n=""DataSourceType"" v=""OlapSource""'"</definedName>
    <definedName name="_AMO_ContentDefinition_379454098.3" hidden="1">"' /&gt;_x000D_
  &lt;param n=""ServerName"" v=""SASApp"" /&gt;_x000D_
  &lt;param n=""OlapCubeDNA"" v=""&amp;lt;DNA&amp;gt;&amp;#xD;&amp;#xA;  &amp;lt;Type&amp;gt;OlapCube&amp;lt;/Type&amp;gt;&amp;#xD;&amp;#xA;  &amp;lt;Name&amp;gt;EC_Membership_Claims&amp;lt;/Name&amp;gt;&amp;#xD;&amp;#xA;  &amp;lt;Version&amp;gt;1&amp;lt;/Version&amp;gt;&amp;#xD;&amp;#xA;  &amp;lt'"</definedName>
    <definedName name="_AMO_ContentDefinition_379454098.4" hidden="1">"';Assembly&amp;gt;SAS.EG.SDS.Model&amp;lt;/Assembly&amp;gt;&amp;#xD;&amp;#xA;  &amp;lt;Factory&amp;gt;SAS.EG.SDS.Model.Creator&amp;lt;/Factory&amp;gt;&amp;#xD;&amp;#xA;  &amp;lt;ParentName&amp;gt;Foundation&amp;lt;/ParentName&amp;gt;&amp;#xD;&amp;#xA;  &amp;lt;DisplayName&amp;gt;EC_Membership_Claims&amp;lt;/DisplayName&amp;gt;&amp;#xD;&amp;#x'"</definedName>
    <definedName name="_AMO_ContentDefinition_379454098.5" hidden="1">"'A;  &amp;lt;OlapServerType&amp;gt;OlapServer&amp;lt;/OlapServerType&amp;gt;&amp;#xD;&amp;#xA;  &amp;lt;OlapCatalog&amp;gt;Foundation&amp;lt;/OlapCatalog&amp;gt;&amp;#xD;&amp;#xA;  &amp;lt;OlapCube&amp;gt;EC_Membership_Claims&amp;lt;/OlapCube&amp;gt;&amp;#xD;&amp;#xA;  &amp;lt;LoginMode&amp;gt;OTP&amp;lt;/LoginMode&amp;gt;&amp;#xD;&amp;#xA;  &amp;lt;'"</definedName>
    <definedName name="_AMO_ContentDefinition_379454098.6" hidden="1">"'HostName&amp;gt;p1sasgrid01.wellcare.com&amp;lt;/HostName&amp;gt;&amp;#xD;&amp;#xA;  &amp;lt;OlapProviderName&amp;gt;SAS.OLAPProvider&amp;lt;/OlapProviderName&amp;gt;&amp;#xD;&amp;#xA;  &amp;lt;Port&amp;gt;5451&amp;lt;/Port&amp;gt;&amp;#xD;&amp;#xA;  &amp;lt;OlapServer&amp;gt;SASApp&amp;lt;/OlapServer&amp;gt;&amp;#xD;&amp;#xA;  &amp;lt;OlapExtPr'"</definedName>
    <definedName name="_AMO_ContentDefinition_379454098.7" hidden="1">"'operties /&amp;gt;&amp;#xD;&amp;#xA;  &amp;lt;LogicalName&amp;gt;SASApp - Logical OLAP Server&amp;lt;/LogicalName&amp;gt;&amp;#xD;&amp;#xA;&amp;lt;/DNA&amp;gt;"" /&gt;_x000D_
  &lt;param n=""CalculatedItemsCount"" v=""0"" /&gt;_x000D_
  &lt;param n=""ClassName"" v=""SAS.OfficeAddin.PivotTable"" /&gt;_x000D_
  &lt;param n=""Name'"</definedName>
    <definedName name="_AMO_ContentDefinition_379454098.8" hidden="1">"'dRange"" v=""_AMO_SingleObject_379454098_PivotTable_379454098"" /&gt;_x000D_
  &lt;param n=""DataFieldsList"" v=""[Measures].[count_memberSUM],[Measures].[paid_net_amount_SUM]"" /&gt;_x000D_
  &lt;ExcelXMLOptions AdjColWidths=""True"" RowOpt=""InsertEntire"" ColOpt=""Insert'"</definedName>
    <definedName name="_AMO_ContentDefinition_379454098.9" hidden="1">"'Cells"" /&gt;_x000D_
&lt;/ContentDefinition&gt;'"</definedName>
    <definedName name="_AMO_ContentDefinition_385716519" hidden="1">"'Partitions:9'"</definedName>
    <definedName name="_AMO_ContentDefinition_385716519.0" hidden="1">"'&lt;ContentDefinition name=""SASApp:TPL_Avoidance"" rsid=""385716519"" type=""PivotTable"" format=""ReportXml"" imgfmt=""ActiveX"" created=""05/14/2014 18:23:55"" modifed=""05/14/2014 18:23:55"" user=""Condo, Frank"" apply=""False"" css=""C:\Program File'"</definedName>
    <definedName name="_AMO_ContentDefinition_385716519.1" hidden="1">"'s\SASHome\x86\SASAddinforMicrosoftOffice\5.1\Styles\AMODefault.css"" range=""SASApp_TPL_Avoidance_2"" auto=""False"" xTime=""00:00:00.0010000"" rTime=""00:00:02.1870000"" bgnew=""False"" nFmt=""False"" grphSet=""False"" imgY=""0"" imgX=""0""&gt;_x000D_
  &lt;file'"</definedName>
    <definedName name="_AMO_ContentDefinition_385716519.2" hidden="1">"'s /&gt;_x000D_
  &lt;parents /&gt;_x000D_
  &lt;children /&gt;_x000D_
  &lt;param n=""DisplayName"" v=""SASApp:TPL_Avoidance"" /&gt;_x000D_
  &lt;param n=""DisplayType"" v=""PivotTable"" /&gt;_x000D_
  &lt;param n=""AMO_Version"" v=""5.1"" /&gt;_x000D_
  &lt;param n=""NamedRange"" v=""_AMO_SingleObject_385716519_PivotTab'"</definedName>
    <definedName name="_AMO_ContentDefinition_385716519.3" hidden="1">"'le_385716519"" /&gt;_x000D_
  &lt;param n=""DataSourceType"" v=""OlapSource"" /&gt;_x000D_
  &lt;param n=""ServerName"" v=""SASApp"" /&gt;_x000D_
  &lt;param n=""OlapCubeDNA"" v=""&amp;lt;DNA&amp;gt;&amp;#xD;&amp;#xA;  &amp;lt;Type&amp;gt;OlapCube&amp;lt;/Type&amp;gt;&amp;#xD;&amp;#xA;  &amp;lt;Name&amp;gt;TPL_Avoidance&amp;lt;/Name&amp;gt;&amp;'"</definedName>
    <definedName name="_AMO_ContentDefinition_385716519.4" hidden="1">"'#xD;&amp;#xA;  &amp;lt;Version&amp;gt;1&amp;lt;/Version&amp;gt;&amp;#xD;&amp;#xA;  &amp;lt;Assembly&amp;gt;SAS.EG.SDS.Model&amp;lt;/Assembly&amp;gt;&amp;#xD;&amp;#xA;  &amp;lt;Factory&amp;gt;SAS.EG.SDS.Model.Creator&amp;lt;/Factory&amp;gt;&amp;#xD;&amp;#xA;  &amp;lt;ParentName&amp;gt;Foundation&amp;lt;/ParentName&amp;gt;&amp;#xD;&amp;#xA;  &amp;lt;Displ'"</definedName>
    <definedName name="_AMO_ContentDefinition_385716519.5" hidden="1">"'ayName&amp;gt;TPL_Avoidance&amp;lt;/DisplayName&amp;gt;&amp;#xD;&amp;#xA;  &amp;lt;OlapServerType&amp;gt;OlapServer&amp;lt;/OlapServerType&amp;gt;&amp;#xD;&amp;#xA;  &amp;lt;OlapCatalog&amp;gt;Foundation&amp;lt;/OlapCatalog&amp;gt;&amp;#xD;&amp;#xA;  &amp;lt;OlapCube&amp;gt;TPL_Avoidance&amp;lt;/OlapCube&amp;gt;&amp;#xD;&amp;#xA;  &amp;lt;LoginM'"</definedName>
    <definedName name="_AMO_ContentDefinition_385716519.6" hidden="1">"'ode&amp;gt;OTP&amp;lt;/LoginMode&amp;gt;&amp;#xD;&amp;#xA;  &amp;lt;HostName&amp;gt;p1sasgrid01.wellcare.com&amp;lt;/HostName&amp;gt;&amp;#xD;&amp;#xA;  &amp;lt;OlapProviderName&amp;gt;SAS.OLAPProvider&amp;lt;/OlapProviderName&amp;gt;&amp;#xD;&amp;#xA;  &amp;lt;Port&amp;gt;5451&amp;lt;/Port&amp;gt;&amp;#xD;&amp;#xA;  &amp;lt;OlapServer&amp;gt;SASApp'"</definedName>
    <definedName name="_AMO_ContentDefinition_385716519.7" hidden="1">"'&amp;lt;/OlapServer&amp;gt;&amp;#xD;&amp;#xA;  &amp;lt;OlapExtProperties /&amp;gt;&amp;#xD;&amp;#xA;  &amp;lt;LogicalName&amp;gt;SASApp - Logical OLAP Server&amp;lt;/LogicalName&amp;gt;&amp;#xD;&amp;#xA;&amp;lt;/DNA&amp;gt;"" /&gt;_x000D_
  &lt;param n=""CalculatedItemsCount"" v=""0"" /&gt;_x000D_
  &lt;param n=""ClassName"" v=""SAS.Offi'"</definedName>
    <definedName name="_AMO_ContentDefinition_385716519.8" hidden="1">"'ceAddin.PivotTable"" /&gt;_x000D_
  &lt;param n=""DataFieldsList"" v=""[Measures].[netSUM]"" /&gt;_x000D_
  &lt;ExcelXMLOptions AdjColWidths=""True"" RowOpt=""InsertEntire"" ColOpt=""InsertCells"" /&gt;_x000D_
&lt;/ContentDefinition&gt;'"</definedName>
    <definedName name="_AMO_ContentDefinition_398675413" hidden="1">"'Partitions:9'"</definedName>
    <definedName name="_AMO_ContentDefinition_398675413.0" hidden="1">"'&lt;ContentDefinition name=""SASApp:Recovery_Monthly_Report"" rsid=""398675413"" type=""PivotTable"" format=""ReportXml"" imgfmt=""ActiveX"" created=""07/17/2014 12:55:35"" modifed=""07/18/2014 15:04:24"" user=""Condo, Frank"" apply=""False"" css=""C:\Pr'"</definedName>
    <definedName name="_AMO_ContentDefinition_398675413.1" hidden="1">"'ogram Files\SASHome\x86\SASAddinforMicrosoftOffice\5.1\Styles\AMODefault.css"" range=""SASApp_Recovery_Monthly_Report_5"" auto=""False"" xTime=""00:00:00"" rTime=""00:00:05.8810115"" bgnew=""False"" nFmt=""False"" grphSet=""False"" imgY=""0"" imgX=""'"</definedName>
    <definedName name="_AMO_ContentDefinition_398675413.2" hidden="1">"'0""&gt;_x000D_
  &lt;files /&gt;_x000D_
  &lt;parents /&gt;_x000D_
  &lt;children /&gt;_x000D_
  &lt;param n=""DisplayName"" v=""SASApp:Recovery_Monthly_Report"" /&gt;_x000D_
  &lt;param n=""DisplayType"" v=""PivotTable"" /&gt;_x000D_
  &lt;param n=""AMO_Version"" v=""5.1"" /&gt;_x000D_
  &lt;param n=""DataSourceType"" v=""OlapSourc'"</definedName>
    <definedName name="_AMO_ContentDefinition_398675413.3" hidden="1">"'e"" /&gt;_x000D_
  &lt;param n=""ServerName"" v=""SASApp"" /&gt;_x000D_
  &lt;param n=""OlapCubeDNA"" v=""&amp;lt;DNA&amp;gt;&amp;#xD;&amp;#xA;  &amp;lt;Type&amp;gt;OlapCube&amp;lt;/Type&amp;gt;&amp;#xD;&amp;#xA;  &amp;lt;Name&amp;gt;Recovery_Monthly_Report&amp;lt;/Name&amp;gt;&amp;#xD;&amp;#xA;  &amp;lt;Version&amp;gt;1&amp;lt;/Version&amp;gt;&amp;#xD;&amp;#xA'"</definedName>
    <definedName name="_AMO_ContentDefinition_398675413.4" hidden="1">"';  &amp;lt;Assembly&amp;gt;SAS.EG.SDS.Model&amp;lt;/Assembly&amp;gt;&amp;#xD;&amp;#xA;  &amp;lt;Factory&amp;gt;SAS.EG.SDS.Model.Creator&amp;lt;/Factory&amp;gt;&amp;#xD;&amp;#xA;  &amp;lt;ParentName&amp;gt;Foundation&amp;lt;/ParentName&amp;gt;&amp;#xD;&amp;#xA;  &amp;lt;DisplayName&amp;gt;Recovery_Monthly_Report&amp;lt;/DisplayName&amp;gt'"</definedName>
    <definedName name="_AMO_ContentDefinition_398675413.5" hidden="1">"';&amp;#xD;&amp;#xA;  &amp;lt;OlapServerType&amp;gt;OlapServer&amp;lt;/OlapServerType&amp;gt;&amp;#xD;&amp;#xA;  &amp;lt;OlapCatalog&amp;gt;Foundation&amp;lt;/OlapCatalog&amp;gt;&amp;#xD;&amp;#xA;  &amp;lt;OlapCube&amp;gt;Recovery_Monthly_Report&amp;lt;/OlapCube&amp;gt;&amp;#xD;&amp;#xA;  &amp;lt;LoginMode&amp;gt;OTP&amp;lt;/LoginMode&amp;gt;&amp;#xD'"</definedName>
    <definedName name="_AMO_ContentDefinition_398675413.6" hidden="1">"';&amp;#xA;  &amp;lt;HostName&amp;gt;p1sasgrid01.wellcare.com&amp;lt;/HostName&amp;gt;&amp;#xD;&amp;#xA;  &amp;lt;OlapProviderName&amp;gt;SAS.OLAPProvider&amp;lt;/OlapProviderName&amp;gt;&amp;#xD;&amp;#xA;  &amp;lt;Port&amp;gt;5451&amp;lt;/Port&amp;gt;&amp;#xD;&amp;#xA;  &amp;lt;OlapServer&amp;gt;SASApp&amp;lt;/OlapServer&amp;gt;&amp;#xD;&amp;#xA;  &amp;'"</definedName>
    <definedName name="_AMO_ContentDefinition_398675413.7" hidden="1">"'lt;OlapExtProperties /&amp;gt;&amp;#xD;&amp;#xA;  &amp;lt;LogicalName&amp;gt;SASApp - Logical OLAP Server&amp;lt;/LogicalName&amp;gt;&amp;#xD;&amp;#xA;&amp;lt;/DNA&amp;gt;"" /&gt;_x000D_
  &lt;param n=""CalculatedItemsCount"" v=""0"" /&gt;_x000D_
  &lt;param n=""DataFieldsList"" v=""[Measures].[netSUM]"" /&gt;_x000D_
  &lt;param'"</definedName>
    <definedName name="_AMO_ContentDefinition_398675413.8" hidden="1">"' n=""ClassName"" v=""SAS.OfficeAddin.PivotTable"" /&gt;_x000D_
  &lt;param n=""NamedRange"" v=""_AMO_SingleObject_398675413_PivotTable_398675413"" /&gt;_x000D_
  &lt;ExcelXMLOptions AdjColWidths=""True"" RowOpt=""InsertEntire"" ColOpt=""InsertCells"" /&gt;_x000D_
&lt;/ContentDefinition&gt;'"</definedName>
    <definedName name="_AMO_ContentDefinition_431468699.0" hidden="1">"'&lt;ContentDefinition name=""BISASServer:Membership_W_OHI"" rsid=""431468699"" type=""PivotTable"" format=""REPORTXML"" imgfmt=""ACTIVEX"" created=""02/08/2011 17:16:13"" modifed=""03/08/2011 13:03:19"" user=""fcondo"" apply=""False"" thread=""BACKGROU'"</definedName>
    <definedName name="_AMO_ContentDefinition_431468699.1" hidden="1">"'ND"" css=""C:\Program Files\SAS\Shared Files\BIClientStyles\AMODefault.css"" range=""BISASServer_Membership_W_OHI_2"" auto=""False"" rdc=""False"" mig=""False"" xTime=""00:00:00"" rTime=""00:00:05.0623056"" bgnew=""False"" nFmt=""False"" grphSet='"</definedName>
    <definedName name="_AMO_ContentDefinition_440551351" hidden="1">"'Partitions:10'"</definedName>
    <definedName name="_AMO_ContentDefinition_440551351.0" hidden="1">"'&lt;ContentDefinition name=""SASApp:Recovery_VENDORFEE_Cube"" rsid=""440551351"" type=""PivotTable"" format=""ReportXml"" imgfmt=""ActiveX"" created=""04/08/2014 09:59:05"" modifed=""04/08/2014 09:59:05"" user=""Condo, Frank"" apply=""False"" css=""C:\Pr'"</definedName>
    <definedName name="_AMO_ContentDefinition_440551351.1" hidden="1">"'ogram Files\SASHome\x86\SASAddinforMicrosoftOffice\5.1\Styles\AMODefault.css"" range=""SASApp_Recovery_VENDORFEE_Cube"" auto=""False"" xTime=""00:00:00.0010000"" rTime=""00:00:02.2550000"" bgnew=""False"" nFmt=""False"" grphSet=""False"" imgY=""0"" '"</definedName>
    <definedName name="_AMO_ContentDefinition_440551351.2" hidden="1">"'imgX=""0""&gt;_x000D_
  &lt;files /&gt;_x000D_
  &lt;parents /&gt;_x000D_
  &lt;children /&gt;_x000D_
  &lt;param n=""DisplayName"" v=""SASApp:Recovery_VENDORFEE_Cube"" /&gt;_x000D_
  &lt;param n=""DisplayType"" v=""PivotTable"" /&gt;_x000D_
  &lt;param n=""AMO_Version"" v=""5.1"" /&gt;_x000D_
  &lt;param n=""NamedRange"" v=""_AMO_Si'"</definedName>
    <definedName name="_AMO_ContentDefinition_440551351.3" hidden="1">"'ngleObject_440551351_PivotTable_440551351"" /&gt;_x000D_
  &lt;param n=""DataSourceType"" v=""OlapSource"" /&gt;_x000D_
  &lt;param n=""ServerName"" v=""SASApp"" /&gt;_x000D_
  &lt;param n=""OlapCubeDNA"" v=""&amp;lt;DNA&amp;gt;&amp;#xD;&amp;#xA;  &amp;lt;Type&amp;gt;OlapCube&amp;lt;/Type&amp;gt;&amp;#xD;&amp;#xA;  &amp;lt;Name&amp;g'"</definedName>
    <definedName name="_AMO_ContentDefinition_440551351.4" hidden="1">"'t;Recovery_VENDORFEE_Cube&amp;lt;/Name&amp;gt;&amp;#xD;&amp;#xA;  &amp;lt;Version&amp;gt;1&amp;lt;/Version&amp;gt;&amp;#xD;&amp;#xA;  &amp;lt;Assembly&amp;gt;SAS.EG.SDS.Model&amp;lt;/Assembly&amp;gt;&amp;#xD;&amp;#xA;  &amp;lt;Factory&amp;gt;SAS.EG.SDS.Model.Creator&amp;lt;/Factory&amp;gt;&amp;#xD;&amp;#xA;  &amp;lt;ParentName&amp;gt;Foundation&amp;'"</definedName>
    <definedName name="_AMO_ContentDefinition_440551351.5" hidden="1">"'lt;/ParentName&amp;gt;&amp;#xD;&amp;#xA;  &amp;lt;DisplayName&amp;gt;Recovery_VENDORFEE_Cube&amp;lt;/DisplayName&amp;gt;&amp;#xD;&amp;#xA;  &amp;lt;OlapServerType&amp;gt;OlapServer&amp;lt;/OlapServerType&amp;gt;&amp;#xD;&amp;#xA;  &amp;lt;OlapCatalog&amp;gt;Foundation&amp;lt;/OlapCatalog&amp;gt;&amp;#xD;&amp;#xA;  &amp;lt;OlapCube&amp;gt;Rec'"</definedName>
    <definedName name="_AMO_ContentDefinition_440551351.6" hidden="1">"'overy_VENDORFEE_Cube&amp;lt;/OlapCube&amp;gt;&amp;#xD;&amp;#xA;  &amp;lt;LoginMode&amp;gt;OTP&amp;lt;/LoginMode&amp;gt;&amp;#xD;&amp;#xA;  &amp;lt;HostName&amp;gt;p1sasgrid01.wellcare.com&amp;lt;/HostName&amp;gt;&amp;#xD;&amp;#xA;  &amp;lt;OlapProviderName&amp;gt;SAS.OLAPProvider&amp;lt;/OlapProviderName&amp;gt;&amp;#xD;&amp;#xA;  &amp;lt;Po'"</definedName>
    <definedName name="_AMO_ContentDefinition_440551351.7" hidden="1">"'rt&amp;gt;5451&amp;lt;/Port&amp;gt;&amp;#xD;&amp;#xA;  &amp;lt;OlapServer&amp;gt;SASApp&amp;lt;/OlapServer&amp;gt;&amp;#xD;&amp;#xA;  &amp;lt;OlapExtProperties /&amp;gt;&amp;#xD;&amp;#xA;  &amp;lt;LogicalName&amp;gt;SASApp - Logical OLAP Server&amp;lt;/LogicalName&amp;gt;&amp;#xD;&amp;#xA;&amp;lt;/DNA&amp;gt;"" /&gt;_x000D_
  &lt;param n=""CalculatedIte'"</definedName>
    <definedName name="_AMO_ContentDefinition_440551351.8" hidden="1">"'msCount"" v=""0"" /&gt;_x000D_
  &lt;param n=""ClassName"" v=""SAS.OfficeAddin.PivotTable"" /&gt;_x000D_
  &lt;param n=""DataFieldsList"" v=""[Measures].[Fees],[Measures].[vFees]"" /&gt;_x000D_
  &lt;ExcelXMLOptions AdjColWidths=""True"" RowOpt=""InsertEntire"" ColOpt=""InsertCells"" /&gt;'"</definedName>
    <definedName name="_AMO_ContentDefinition_440551351.9" hidden="1">"'_x000D_
&lt;/ContentDefinition&gt;'"</definedName>
    <definedName name="_AMO_ContentDefinition_46073975" hidden="1">"'Partitions:9'"</definedName>
    <definedName name="_AMO_ContentDefinition_46073975.0" hidden="1">"'&lt;ContentDefinition name=""BISASServer:TPL_Avoidance"" rsid=""46073975"" type=""PivotTable"" format=""ReportXml"" imgfmt=""ACTIVEX"" created=""04/18/2013 15:31:57"" modifed=""01/07/2014 10:14:18"" user=""Condo, Frank"" apply=""False"" css=""C:\Program '"</definedName>
    <definedName name="_AMO_ContentDefinition_46073975.1" hidden="1">"'Files (x86)\SAS\Shared Files\BIClientStyles\AMODefault.css"" range=""BISASServer_TPL_Avoidance_28"" auto=""False"" xTime=""00:00:00"" rTime=""00:00:04.5082555"" bgnew=""False"" nFmt=""False"" grphSet=""False"" imgY=""0"" imgX=""0""&gt;_x000D_
  &lt;files /&gt;_x000D_
  &lt;p'"</definedName>
    <definedName name="_AMO_ContentDefinition_46073975.2" hidden="1">"'arents /&gt;_x000D_
  &lt;children /&gt;_x000D_
  &lt;param n=""DisplayName"" v=""BISASServer:TPL_Avoidance"" /&gt;_x000D_
  &lt;param n=""DisplayType"" v=""PivotTable"" /&gt;_x000D_
  &lt;param n=""AMO_Version"" v=""5.1"" /&gt;_x000D_
  &lt;param n=""DataSourceType"" v=""OlapSource"" /&gt;_x000D_
  &lt;param n=""Server'"</definedName>
    <definedName name="_AMO_ContentDefinition_46073975.3" hidden="1">"'Name"" v=""p1bisas.wellcare.com"" /&gt;_x000D_
  &lt;param n=""OlapCubeDNA"" v=""&amp;lt;DNA&amp;gt;&amp;#xD;&amp;#xA;  &amp;lt;Type&amp;gt;OlapCube&amp;lt;/Type&amp;gt;&amp;#xD;&amp;#xA;  &amp;lt;Name&amp;gt;TPL_Avoidance&amp;lt;/Name&amp;gt;&amp;#xD;&amp;#xA;  &amp;lt;Version&amp;gt;1&amp;lt;/Version&amp;gt;&amp;#xD;&amp;#xA;  &amp;lt;Assembly&amp;gt;SAS.'"</definedName>
    <definedName name="_AMO_ContentDefinition_46073975.4" hidden="1">"'EG.SDS.Model&amp;lt;/Assembly&amp;gt;&amp;#xD;&amp;#xA;  &amp;lt;Factory&amp;gt;SAS.EG.SDS.Model.Creator&amp;lt;/Factory&amp;gt;&amp;#xD;&amp;#xA;  &amp;lt;ParentName&amp;gt;FOUNDATION&amp;lt;/ParentName&amp;gt;&amp;#xD;&amp;#xA;  &amp;lt;OlapServerType&amp;gt;PrivateOlapServer&amp;lt;/OlapServerType&amp;gt;&amp;#xD;&amp;#xA;  &amp;lt;OlapCa'"</definedName>
    <definedName name="_AMO_ContentDefinition_46073975.5" hidden="1">"'talog&amp;gt;FOUNDATION&amp;lt;/OlapCatalog&amp;gt;&amp;#xD;&amp;#xA;  &amp;lt;OlapCube&amp;gt;TPL_Avoidance&amp;lt;/OlapCube&amp;gt;&amp;#xD;&amp;#xA;  &amp;lt;LoginMode&amp;gt;None&amp;lt;/LoginMode&amp;gt;&amp;#xD;&amp;#xA;  &amp;lt;HostName&amp;gt;p1bisas.wellcare.com&amp;lt;/HostName&amp;gt;&amp;#xD;&amp;#xA;  &amp;lt;OlapProviderName&amp;gt;SA'"</definedName>
    <definedName name="_AMO_ContentDefinition_46073975.6" hidden="1">"'S.OLAPProvider.9.1&amp;lt;/OlapProviderName&amp;gt;&amp;#xD;&amp;#xA;  &amp;lt;Port /&amp;gt;&amp;#xD;&amp;#xA;  &amp;lt;OlapServer&amp;gt;p1bisas.wellcare.com&amp;lt;/OlapServer&amp;gt;&amp;#xD;&amp;#xA;  &amp;lt;OlapExtProperties /&amp;gt;&amp;#xD;&amp;#xA;&amp;lt;/DNA&amp;gt;"" /&gt;_x000D_
  &lt;param n=""CalculatedItemsCount"" v=""0"" /'"</definedName>
    <definedName name="_AMO_ContentDefinition_46073975.7" hidden="1">"'&gt;_x000D_
  &lt;param n=""DataFieldsList"" v=""[Measures].[net_amtSUM]"" /&gt;_x000D_
  &lt;param n=""ClassName"" v=""SAS.OfficeAddin.PivotTable"" /&gt;_x000D_
  &lt;param n=""NamedRange"" v=""_AMO_SingleObject_46073975_PivotTable_46073975"" /&gt;_x000D_
  &lt;ExcelXMLOptions AdjColWidths=""Tru'"</definedName>
    <definedName name="_AMO_ContentDefinition_46073975.8" hidden="1">"'e"" RowOpt=""InsertEntire"" ColOpt=""InsertCells"" /&gt;_x000D_
&lt;/ContentDefinition&gt;'"</definedName>
    <definedName name="_AMO_ContentDefinition_472893794" hidden="1">"'Partitions:9'"</definedName>
    <definedName name="_AMO_ContentDefinition_472893794.0" hidden="1">"'&lt;ContentDefinition name=""SASApp:HMS_Members_Fees"" rsid=""472893794"" type=""PivotTable"" format=""ReportXml"" imgfmt=""ActiveX"" created=""07/17/2014 15:11:40"" modifed=""07/17/2014 15:11:40"" user=""Condo, Frank"" apply=""False"" css=""C:\Program F'"</definedName>
    <definedName name="_AMO_ContentDefinition_472893794.1" hidden="1">"'iles\SASHome\x86\SASAddinforMicrosoftOffice\5.1\Styles\AMODefault.css"" range=""SASApp_HMS_Members_Fees"" auto=""False"" xTime=""00:00:00.0030000"" rTime=""00:00:06.9490000"" bgnew=""False"" nFmt=""False"" grphSet=""False"" imgY=""0"" imgX=""0""&gt;_x000D_
  &lt;'"</definedName>
    <definedName name="_AMO_ContentDefinition_472893794.2" hidden="1">"'files /&gt;_x000D_
  &lt;parents /&gt;_x000D_
  &lt;children /&gt;_x000D_
  &lt;param n=""DisplayName"" v=""SASApp:HMS_Members_Fees"" /&gt;_x000D_
  &lt;param n=""DisplayType"" v=""PivotTable"" /&gt;_x000D_
  &lt;param n=""AMO_Version"" v=""5.1"" /&gt;_x000D_
  &lt;param n=""NamedRange"" v=""_AMO_SingleObject_472893794_Pi'"</definedName>
    <definedName name="_AMO_ContentDefinition_472893794.3" hidden="1">"'votTable_472893794"" /&gt;_x000D_
  &lt;param n=""DataSourceType"" v=""OlapSource"" /&gt;_x000D_
  &lt;param n=""ServerName"" v=""SASApp"" /&gt;_x000D_
  &lt;param n=""OlapCubeDNA"" v=""&amp;lt;DNA&amp;gt;&amp;#xD;&amp;#xA;  &amp;lt;Type&amp;gt;OlapCube&amp;lt;/Type&amp;gt;&amp;#xD;&amp;#xA;  &amp;lt;Name&amp;gt;HMS_Members_Fees&amp;lt;/'"</definedName>
    <definedName name="_AMO_ContentDefinition_472893794.4" hidden="1">"'Name&amp;gt;&amp;#xD;&amp;#xA;  &amp;lt;Version&amp;gt;1&amp;lt;/Version&amp;gt;&amp;#xD;&amp;#xA;  &amp;lt;Assembly&amp;gt;SAS.EG.SDS.Model&amp;lt;/Assembly&amp;gt;&amp;#xD;&amp;#xA;  &amp;lt;Factory&amp;gt;SAS.EG.SDS.Model.Creator&amp;lt;/Factory&amp;gt;&amp;#xD;&amp;#xA;  &amp;lt;ParentName&amp;gt;Foundation&amp;lt;/ParentName&amp;gt;&amp;#xD;&amp;#xA;  '"</definedName>
    <definedName name="_AMO_ContentDefinition_472893794.5" hidden="1">"'&amp;lt;DisplayName&amp;gt;HMS_Members_Fees&amp;lt;/DisplayName&amp;gt;&amp;#xD;&amp;#xA;  &amp;lt;OlapServerType&amp;gt;OlapServer&amp;lt;/OlapServerType&amp;gt;&amp;#xD;&amp;#xA;  &amp;lt;OlapCatalog&amp;gt;Foundation&amp;lt;/OlapCatalog&amp;gt;&amp;#xD;&amp;#xA;  &amp;lt;OlapCube&amp;gt;HMS_Members_Fees&amp;lt;/OlapCube&amp;gt;&amp;#xD;&amp;#'"</definedName>
    <definedName name="_AMO_ContentDefinition_472893794.6" hidden="1">"'xA;  &amp;lt;LoginMode&amp;gt;OTP&amp;lt;/LoginMode&amp;gt;&amp;#xD;&amp;#xA;  &amp;lt;HostName&amp;gt;p1sasgrid01.wellcare.com&amp;lt;/HostName&amp;gt;&amp;#xD;&amp;#xA;  &amp;lt;OlapProviderName&amp;gt;SAS.OLAPProvider&amp;lt;/OlapProviderName&amp;gt;&amp;#xD;&amp;#xA;  &amp;lt;Port&amp;gt;5451&amp;lt;/Port&amp;gt;&amp;#xD;&amp;#xA;  &amp;lt;OlapS'"</definedName>
    <definedName name="_AMO_ContentDefinition_472893794.7" hidden="1">"'erver&amp;gt;SASApp&amp;lt;/OlapServer&amp;gt;&amp;#xD;&amp;#xA;  &amp;lt;OlapExtProperties /&amp;gt;&amp;#xD;&amp;#xA;  &amp;lt;LogicalName&amp;gt;SASApp - Logical OLAP Server&amp;lt;/LogicalName&amp;gt;&amp;#xD;&amp;#xA;&amp;lt;/DNA&amp;gt;"" /&gt;_x000D_
  &lt;param n=""CalculatedItemsCount"" v=""0"" /&gt;_x000D_
  &lt;param n=""ClassNa'"</definedName>
    <definedName name="_AMO_ContentDefinition_472893794.8" hidden="1">"'me"" v=""SAS.OfficeAddin.PivotTable"" /&gt;_x000D_
  &lt;param n=""DataFieldsList"" v=""[Measures].[Fees]"" /&gt;_x000D_
  &lt;ExcelXMLOptions AdjColWidths=""True"" RowOpt=""InsertEntire"" ColOpt=""InsertCells"" /&gt;_x000D_
&lt;/ContentDefinition&gt;'"</definedName>
    <definedName name="_AMO_ContentDefinition_488256239" hidden="1">"'Partitions:10'"</definedName>
    <definedName name="_AMO_ContentDefinition_488256239.0" hidden="1">"'&lt;ContentDefinition name=""SASApp:MSP_Premium_Reduction_Avoidance"" rsid=""488256239"" type=""PivotTable"" format=""ReportXml"" imgfmt=""ActiveX"" created=""11/06/2013 15:15:41"" modifed=""11/06/2013 15:15:41"" user=""Condo, Frank"" apply=""False"" cs'"</definedName>
    <definedName name="_AMO_ContentDefinition_488256239.1" hidden="1">"'s=""C:\Program Files\SASHome\x86\SASAddinforMicrosoftOffice\5.1\Styles\AMODefault.css"" range=""SASApp_MSP_Premium_Reduction_Avo_3"" auto=""False"" xTime=""00:00:00.0156000"" rTime=""00:00:03.8064000"" bgnew=""False"" nFmt=""False"" grphSet=""Fals'"</definedName>
    <definedName name="_AMO_ContentDefinition_488256239.2" hidden="1">"'e"" imgY=""0"" imgX=""0""&gt;_x000D_
  &lt;files /&gt;_x000D_
  &lt;parents /&gt;_x000D_
  &lt;children /&gt;_x000D_
  &lt;param n=""DisplayName"" v=""SASApp:MSP_Premium_Reduction_Avoidance"" /&gt;_x000D_
  &lt;param n=""DisplayType"" v=""PivotTable"" /&gt;_x000D_
  &lt;param n=""AMO_Version"" v=""5.1"" /&gt;_x000D_
  &lt;param n='"</definedName>
    <definedName name="_AMO_ContentDefinition_488256239.3" hidden="1">"'""NamedRange"" v=""_AMO_SingleObject_488256239_PivotTable_488256239"" /&gt;_x000D_
  &lt;param n=""DataSourceType"" v=""OlapSource"" /&gt;_x000D_
  &lt;param n=""ServerName"" v=""SASApp"" /&gt;_x000D_
  &lt;param n=""OlapCubeDNA"" v=""&amp;lt;DNA&amp;gt;&amp;#xD;&amp;#xA;  &amp;lt;Type&amp;gt;OlapCube&amp;lt;/Type'"</definedName>
    <definedName name="_AMO_ContentDefinition_488256239.4" hidden="1">"'&amp;gt;&amp;#xD;&amp;#xA;  &amp;lt;Name&amp;gt;MSP_Premium_Reduction_Avoidance&amp;lt;/Name&amp;gt;&amp;#xD;&amp;#xA;  &amp;lt;Version&amp;gt;1&amp;lt;/Version&amp;gt;&amp;#xD;&amp;#xA;  &amp;lt;Assembly&amp;gt;SAS.EG.SDS.Model&amp;lt;/Assembly&amp;gt;&amp;#xD;&amp;#xA;  &amp;lt;Factory&amp;gt;SAS.EG.SDS.Model.Creator&amp;lt;/Factory&amp;gt;&amp;#xD;&amp;#'"</definedName>
    <definedName name="_AMO_ContentDefinition_488256239.5" hidden="1">"'xA;  &amp;lt;ParentName&amp;gt;Foundation&amp;lt;/ParentName&amp;gt;&amp;#xD;&amp;#xA;  &amp;lt;DisplayName&amp;gt;MSP_Premium_Reduction_Avoidance&amp;lt;/DisplayName&amp;gt;&amp;#xD;&amp;#xA;  &amp;lt;OlapServerType&amp;gt;OlapServer&amp;lt;/OlapServerType&amp;gt;&amp;#xD;&amp;#xA;  &amp;lt;OlapCatalog&amp;gt;Foundation&amp;lt;/Olap'"</definedName>
    <definedName name="_AMO_ContentDefinition_488256239.6" hidden="1">"'Catalog&amp;gt;&amp;#xD;&amp;#xA;  &amp;lt;OlapCube&amp;gt;MSP_Premium_Reduction_Avoidance&amp;lt;/OlapCube&amp;gt;&amp;#xD;&amp;#xA;  &amp;lt;LoginMode&amp;gt;OTP&amp;lt;/LoginMode&amp;gt;&amp;#xD;&amp;#xA;  &amp;lt;HostName&amp;gt;p1sasgrid02.wellcare.com&amp;lt;/HostName&amp;gt;&amp;#xD;&amp;#xA;  &amp;lt;OlapProviderName&amp;gt;SAS.OLAPP'"</definedName>
    <definedName name="_AMO_ContentDefinition_488256239.7" hidden="1">"'rovider&amp;lt;/OlapProviderName&amp;gt;&amp;#xD;&amp;#xA;  &amp;lt;Port&amp;gt;5451&amp;lt;/Port&amp;gt;&amp;#xD;&amp;#xA;  &amp;lt;OlapServer&amp;gt;SASApp&amp;lt;/OlapServer&amp;gt;&amp;#xD;&amp;#xA;  &amp;lt;OlapExtProperties /&amp;gt;&amp;#xD;&amp;#xA;  &amp;lt;LogicalName&amp;gt;SASApp - Logical OLAP Server&amp;lt;/LogicalName&amp;gt;&amp;#xD;'"</definedName>
    <definedName name="_AMO_ContentDefinition_488256239.8" hidden="1">"'&amp;#xA;&amp;lt;/DNA&amp;gt;"" /&gt;_x000D_
  &lt;param n=""CalculatedItemsCount"" v=""0"" /&gt;_x000D_
  &lt;param n=""ClassName"" v=""SAS.OfficeAddin.PivotTable"" /&gt;_x000D_
  &lt;param n=""DataFieldsList"" v=""[Measures].[total_premiumSUM]"" /&gt;_x000D_
  &lt;ExcelXMLOptions AdjColWidths=""True"" RowO'"</definedName>
    <definedName name="_AMO_ContentDefinition_488256239.9" hidden="1">"'pt=""InsertEntire"" ColOpt=""InsertCells"" /&gt;_x000D_
&lt;/ContentDefinition&gt;'"</definedName>
    <definedName name="_AMO_ContentDefinition_522369412" hidden="1">"'Partitions:9'"</definedName>
    <definedName name="_AMO_ContentDefinition_522369412.0" hidden="1">"'&lt;ContentDefinition name=""SASApp:TPL_Avoidance"" rsid=""522369412"" type=""PivotTable"" format=""ReportXml"" imgfmt=""ActiveX"" created=""07/21/2014 10:11:41"" modifed=""07/21/2014 10:11:41"" user=""Condo, Frank"" apply=""False"" css=""C:\Program File'"</definedName>
    <definedName name="_AMO_ContentDefinition_522369412.1" hidden="1">"'s\SASHome\x86\SASAddinforMicrosoftOffice\5.1\Styles\AMODefault.css"" range=""SASApp_TPL_Avoidance_3"" auto=""False"" xTime=""00:00:00"" rTime=""00:00:06.7880000"" bgnew=""False"" nFmt=""False"" grphSet=""False"" imgY=""0"" imgX=""0""&gt;_x000D_
  &lt;files /&gt;_x000D_
  '"</definedName>
    <definedName name="_AMO_ContentDefinition_522369412.2" hidden="1">"'&lt;parents /&gt;_x000D_
  &lt;children /&gt;_x000D_
  &lt;param n=""DisplayName"" v=""SASApp:TPL_Avoidance"" /&gt;_x000D_
  &lt;param n=""DisplayType"" v=""PivotTable"" /&gt;_x000D_
  &lt;param n=""AMO_Version"" v=""5.1"" /&gt;_x000D_
  &lt;param n=""NamedRange"" v=""_AMO_SingleObject_522369412_PivotTable_52236'"</definedName>
    <definedName name="_AMO_ContentDefinition_522369412.3" hidden="1">"'9412"" /&gt;_x000D_
  &lt;param n=""DataSourceType"" v=""OlapSource"" /&gt;_x000D_
  &lt;param n=""ServerName"" v=""SASApp"" /&gt;_x000D_
  &lt;param n=""OlapCubeDNA"" v=""&amp;lt;DNA&amp;gt;&amp;#xD;&amp;#xA;  &amp;lt;Type&amp;gt;OlapCube&amp;lt;/Type&amp;gt;&amp;#xD;&amp;#xA;  &amp;lt;Name&amp;gt;TPL_Avoidance&amp;lt;/Name&amp;gt;&amp;#xD;&amp;#xA'"</definedName>
    <definedName name="_AMO_ContentDefinition_522369412.4" hidden="1">"';  &amp;lt;Version&amp;gt;1&amp;lt;/Version&amp;gt;&amp;#xD;&amp;#xA;  &amp;lt;Assembly&amp;gt;SAS.EG.SDS.Model&amp;lt;/Assembly&amp;gt;&amp;#xD;&amp;#xA;  &amp;lt;Factory&amp;gt;SAS.EG.SDS.Model.Creator&amp;lt;/Factory&amp;gt;&amp;#xD;&amp;#xA;  &amp;lt;ParentName&amp;gt;Foundation&amp;lt;/ParentName&amp;gt;&amp;#xD;&amp;#xA;  &amp;lt;DisplayName&amp;g'"</definedName>
    <definedName name="_AMO_ContentDefinition_522369412.5" hidden="1">"'t;TPL_Avoidance&amp;lt;/DisplayName&amp;gt;&amp;#xD;&amp;#xA;  &amp;lt;OlapServerType&amp;gt;OlapServer&amp;lt;/OlapServerType&amp;gt;&amp;#xD;&amp;#xA;  &amp;lt;OlapCatalog&amp;gt;Foundation&amp;lt;/OlapCatalog&amp;gt;&amp;#xD;&amp;#xA;  &amp;lt;OlapCube&amp;gt;TPL_Avoidance&amp;lt;/OlapCube&amp;gt;&amp;#xD;&amp;#xA;  &amp;lt;LoginMode&amp;gt;O'"</definedName>
    <definedName name="_AMO_ContentDefinition_522369412.6" hidden="1">"'TP&amp;lt;/LoginMode&amp;gt;&amp;#xD;&amp;#xA;  &amp;lt;HostName&amp;gt;p1sasgrid01.wellcare.com&amp;lt;/HostName&amp;gt;&amp;#xD;&amp;#xA;  &amp;lt;OlapProviderName&amp;gt;SAS.OLAPProvider&amp;lt;/OlapProviderName&amp;gt;&amp;#xD;&amp;#xA;  &amp;lt;Port&amp;gt;5451&amp;lt;/Port&amp;gt;&amp;#xD;&amp;#xA;  &amp;lt;OlapServer&amp;gt;SASApp&amp;lt;/Ola'"</definedName>
    <definedName name="_AMO_ContentDefinition_522369412.7" hidden="1">"'pServer&amp;gt;&amp;#xD;&amp;#xA;  &amp;lt;OlapExtProperties /&amp;gt;&amp;#xD;&amp;#xA;  &amp;lt;LogicalName&amp;gt;SASApp - Logical OLAP Server&amp;lt;/LogicalName&amp;gt;&amp;#xD;&amp;#xA;&amp;lt;/DNA&amp;gt;"" /&gt;_x000D_
  &lt;param n=""CalculatedItemsCount"" v=""0"" /&gt;_x000D_
  &lt;param n=""ClassName"" v=""SAS.OfficeAddin.'"</definedName>
    <definedName name="_AMO_ContentDefinition_522369412.8" hidden="1">"'PivotTable"" /&gt;_x000D_
  &lt;param n=""DataFieldsList"" v=""[Measures].[net_amtSUM]"" /&gt;_x000D_
  &lt;ExcelXMLOptions AdjColWidths=""True"" RowOpt=""InsertEntire"" ColOpt=""InsertCells"" /&gt;_x000D_
&lt;/ContentDefinition&gt;'"</definedName>
    <definedName name="_AMO_ContentDefinition_522764455" hidden="1">"'Partitions:10'"</definedName>
    <definedName name="_AMO_ContentDefinition_522764455.0" hidden="1">"'&lt;ContentDefinition name=""SASApp:EC_RECOVERY_MONTHLY_REPORT"" rsid=""522764455"" type=""PivotTable"" format=""ReportXml"" imgfmt=""ActiveX"" created=""04/02/2014 10:00:26"" modifed=""05/22/2014 17:10:24"" user=""Condo, Frank"" apply=""False"" css=""C:'"</definedName>
    <definedName name="_AMO_ContentDefinition_522764455.1" hidden="1">"'\Program Files\SASHome\x86\SASAddinforMicrosoftOffice\5.1\Styles\AMODefault.css"" range=""SASApp_EC_RECOVERY_MONTHLY_REPORT"" auto=""False"" xTime=""00:00:00.0030000"" rTime=""00:00:05.6810000"" bgnew=""False"" nFmt=""False"" grphSet=""False"" img'"</definedName>
    <definedName name="_AMO_ContentDefinition_522764455.2" hidden="1">"'Y=""0"" imgX=""0""&gt;_x000D_
  &lt;files /&gt;_x000D_
  &lt;parents /&gt;_x000D_
  &lt;children /&gt;_x000D_
  &lt;param n=""DisplayName"" v=""SASApp:EC_RECOVERY_MONTHLY_REPORT"" /&gt;_x000D_
  &lt;param n=""DisplayType"" v=""PivotTable"" /&gt;_x000D_
  &lt;param n=""AMO_Version"" v=""5.1"" /&gt;_x000D_
  &lt;param n=""DataSource'"</definedName>
    <definedName name="_AMO_ContentDefinition_522764455.3" hidden="1">"'Type"" v=""OlapSource"" /&gt;_x000D_
  &lt;param n=""ServerName"" v=""SASApp"" /&gt;_x000D_
  &lt;param n=""OlapCubeDNA"" v=""&amp;lt;DNA&amp;gt;&amp;#xD;&amp;#xA;  &amp;lt;Type&amp;gt;OlapCube&amp;lt;/Type&amp;gt;&amp;#xD;&amp;#xA;  &amp;lt;Name&amp;gt;EC_RECOVERY_MONTHLY_REPORT&amp;lt;/Name&amp;gt;&amp;#xD;&amp;#xA;  &amp;lt;Version&amp;gt;1&amp;l'"</definedName>
    <definedName name="_AMO_ContentDefinition_522764455.4" hidden="1">"'t;/Version&amp;gt;&amp;#xD;&amp;#xA;  &amp;lt;Assembly&amp;gt;SAS.EG.SDS.Model&amp;lt;/Assembly&amp;gt;&amp;#xD;&amp;#xA;  &amp;lt;Factory&amp;gt;SAS.EG.SDS.Model.Creator&amp;lt;/Factory&amp;gt;&amp;#xD;&amp;#xA;  &amp;lt;ParentName&amp;gt;Foundation&amp;lt;/ParentName&amp;gt;&amp;#xD;&amp;#xA;  &amp;lt;DisplayName&amp;gt;EC_RECOVERY_MONTHLY'"</definedName>
    <definedName name="_AMO_ContentDefinition_522764455.5" hidden="1">"'_REPORT&amp;lt;/DisplayName&amp;gt;&amp;#xD;&amp;#xA;  &amp;lt;OlapServerType&amp;gt;OlapServer&amp;lt;/OlapServerType&amp;gt;&amp;#xD;&amp;#xA;  &amp;lt;OlapCatalog&amp;gt;Foundation&amp;lt;/OlapCatalog&amp;gt;&amp;#xD;&amp;#xA;  &amp;lt;OlapCube&amp;gt;EC_RECOVERY_MONTHLY_REPORT&amp;lt;/OlapCube&amp;gt;&amp;#xD;&amp;#xA;  &amp;lt;LoginMode'"</definedName>
    <definedName name="_AMO_ContentDefinition_522764455.6" hidden="1">"'&amp;gt;OTP&amp;lt;/LoginMode&amp;gt;&amp;#xD;&amp;#xA;  &amp;lt;HostName&amp;gt;p1sasgrid01.wellcare.com&amp;lt;/HostName&amp;gt;&amp;#xD;&amp;#xA;  &amp;lt;OlapProviderName&amp;gt;SAS.OLAPProvider&amp;lt;/OlapProviderName&amp;gt;&amp;#xD;&amp;#xA;  &amp;lt;Port&amp;gt;5451&amp;lt;/Port&amp;gt;&amp;#xD;&amp;#xA;  &amp;lt;OlapServer&amp;gt;SASApp&amp;lt'"</definedName>
    <definedName name="_AMO_ContentDefinition_522764455.7" hidden="1">"';/OlapServer&amp;gt;&amp;#xD;&amp;#xA;  &amp;lt;OlapExtProperties /&amp;gt;&amp;#xD;&amp;#xA;  &amp;lt;LogicalName&amp;gt;SASApp - Logical OLAP Server&amp;lt;/LogicalName&amp;gt;&amp;#xD;&amp;#xA;&amp;lt;/DNA&amp;gt;"" /&gt;_x000D_
  &lt;param n=""CalculatedItemsCount"" v=""0"" /&gt;_x000D_
  &lt;param n=""DataFieldsList"" v=""[Measu'"</definedName>
    <definedName name="_AMO_ContentDefinition_522764455.8" hidden="1">"'res].[netSUM]"" /&gt;_x000D_
  &lt;param n=""ClassName"" v=""SAS.OfficeAddin.PivotTable"" /&gt;_x000D_
  &lt;param n=""NamedRange"" v=""_AMO_SingleObject_522764455_PivotTable_522764455"" /&gt;_x000D_
  &lt;ExcelXMLOptions AdjColWidths=""True"" RowOpt=""InsertEntire"" ColOpt=""InsertCel'"</definedName>
    <definedName name="_AMO_ContentDefinition_522764455.9" hidden="1">"'ls"" /&gt;_x000D_
&lt;/ContentDefinition&gt;'"</definedName>
    <definedName name="_AMO_ContentDefinition_527132092" hidden="1">"'Partitions:9'"</definedName>
    <definedName name="_AMO_ContentDefinition_527132092.0" hidden="1">"'&lt;ContentDefinition name=""SASApp:TPL_Avoidance"" rsid=""527132092"" type=""PivotTable"" format=""ReportXml"" imgfmt=""ActiveX"" created=""08/20/2013 15:59:44"" modifed=""04/02/2014 09:37:52"" user=""Condo, Frank"" apply=""False"" css=""C:\Program File'"</definedName>
    <definedName name="_AMO_ContentDefinition_527132092.1" hidden="1">"'s\SASHome\x86\SASAddinforMicrosoftOffice\5.1\Styles\AMODefault.css"" range=""SASApp_TPL_Avoidance_5"" auto=""False"" xTime=""00:00:00"" rTime=""00:00:05.6940000"" bgnew=""False"" nFmt=""False"" grphSet=""False"" imgY=""0"" imgX=""0""&gt;_x000D_
  &lt;files /&gt;_x000D_
  '"</definedName>
    <definedName name="_AMO_ContentDefinition_527132092.2" hidden="1">"'&lt;parents /&gt;_x000D_
  &lt;children /&gt;_x000D_
  &lt;param n=""DisplayName"" v=""SASApp:TPL_Avoidance"" /&gt;_x000D_
  &lt;param n=""DisplayType"" v=""PivotTable"" /&gt;_x000D_
  &lt;param n=""AMO_Version"" v=""5.1"" /&gt;_x000D_
  &lt;param n=""DataSourceType"" v=""OlapSource"" /&gt;_x000D_
  &lt;param n=""ServerNa'"</definedName>
    <definedName name="_AMO_ContentDefinition_527132092.3" hidden="1">"'me"" v=""SASApp"" /&gt;_x000D_
  &lt;param n=""OlapCubeDNA"" v=""&amp;lt;DNA&amp;gt;&amp;#xD;&amp;#xA;  &amp;lt;Type&amp;gt;OlapCube&amp;lt;/Type&amp;gt;&amp;#xD;&amp;#xA;  &amp;lt;Name&amp;gt;TPL_Avoidance&amp;lt;/Name&amp;gt;&amp;#xD;&amp;#xA;  &amp;lt;Version&amp;gt;1&amp;lt;/Version&amp;gt;&amp;#xD;&amp;#xA;  &amp;lt;Assembly&amp;gt;SAS.EG.SDS.Model&amp;lt;'"</definedName>
    <definedName name="_AMO_ContentDefinition_527132092.4" hidden="1">"'/Assembly&amp;gt;&amp;#xD;&amp;#xA;  &amp;lt;Factory&amp;gt;SAS.EG.SDS.Model.Creator&amp;lt;/Factory&amp;gt;&amp;#xD;&amp;#xA;  &amp;lt;ParentName&amp;gt;Foundation&amp;lt;/ParentName&amp;gt;&amp;#xD;&amp;#xA;  &amp;lt;DisplayName&amp;gt;TPL_Avoidance&amp;lt;/DisplayName&amp;gt;&amp;#xD;&amp;#xA;  &amp;lt;OlapServerType&amp;gt;OlapServer&amp;lt;'"</definedName>
    <definedName name="_AMO_ContentDefinition_527132092.5" hidden="1">"'/OlapServerType&amp;gt;&amp;#xD;&amp;#xA;  &amp;lt;OlapCatalog&amp;gt;Foundation&amp;lt;/OlapCatalog&amp;gt;&amp;#xD;&amp;#xA;  &amp;lt;OlapCube&amp;gt;TPL_Avoidance&amp;lt;/OlapCube&amp;gt;&amp;#xD;&amp;#xA;  &amp;lt;LoginMode&amp;gt;OTP&amp;lt;/LoginMode&amp;gt;&amp;#xD;&amp;#xA;  &amp;lt;HostName&amp;gt;p1sasgrid02.wellcare.com&amp;lt;/HostNa'"</definedName>
    <definedName name="_AMO_ContentDefinition_527132092.6" hidden="1">"'me&amp;gt;&amp;#xD;&amp;#xA;  &amp;lt;OlapProviderName&amp;gt;SAS.OLAPProvider&amp;lt;/OlapProviderName&amp;gt;&amp;#xD;&amp;#xA;  &amp;lt;Port&amp;gt;5451&amp;lt;/Port&amp;gt;&amp;#xD;&amp;#xA;  &amp;lt;OlapServer&amp;gt;SASApp&amp;lt;/OlapServer&amp;gt;&amp;#xD;&amp;#xA;  &amp;lt;OlapExtProperties /&amp;gt;&amp;#xD;&amp;#xA;  &amp;lt;LogicalName&amp;gt;SA'"</definedName>
    <definedName name="_AMO_ContentDefinition_527132092.7" hidden="1">"'SApp - Logical OLAP Server&amp;lt;/LogicalName&amp;gt;&amp;#xD;&amp;#xA;&amp;lt;/DNA&amp;gt;"" /&gt;_x000D_
  &lt;param n=""CalculatedItemsCount"" v=""0"" /&gt;_x000D_
  &lt;param n=""DataFieldsList"" v=""[Measures].[net_amtSUM]"" /&gt;_x000D_
  &lt;param n=""ClassName"" v=""SAS.OfficeAddin.PivotTable"" /&gt;_x000D_
 '"</definedName>
    <definedName name="_AMO_ContentDefinition_527132092.8" hidden="1">"' &lt;param n=""NamedRange"" v=""_AMO_SingleObject_527132092_PivotTable_527132092"" /&gt;_x000D_
  &lt;ExcelXMLOptions AdjColWidths=""True"" RowOpt=""InsertEntire"" ColOpt=""InsertCells"" /&gt;_x000D_
&lt;/ContentDefinition&gt;'"</definedName>
    <definedName name="_AMO_ContentDefinition_556267871" hidden="1">"'Partitions:9'"</definedName>
    <definedName name="_AMO_ContentDefinition_556267871.0" hidden="1">"'&lt;ContentDefinition name=""SASApp:REFUND_CUBE"" rsid=""556267871"" type=""PivotTable"" format=""ReportXml"" imgfmt=""ActiveX"" created=""08/21/2013 16:33:40"" modifed=""08/07/2014 07:46:06"" user=""Condo, Frank"" apply=""False"" css=""C:\Program Files\'"</definedName>
    <definedName name="_AMO_ContentDefinition_556267871.1" hidden="1">"'SASHome\x86\SASAddinforMicrosoftOffice\5.1\Styles\AMODefault.css"" range=""SASApp_REFUND_CUBE_3"" auto=""False"" xTime=""00:00:00.0020002"" rTime=""00:00:11.3281327"" bgnew=""False"" nFmt=""False"" grphSet=""False"" imgY=""0"" imgX=""0""&gt;_x000D_
  &lt;files /&gt;'"</definedName>
    <definedName name="_AMO_ContentDefinition_556267871.2" hidden="1">"'_x000D_
  &lt;parents /&gt;_x000D_
  &lt;children /&gt;_x000D_
  &lt;param n=""DisplayName"" v=""SASApp:REFUND_CUBE"" /&gt;_x000D_
  &lt;param n=""DisplayType"" v=""PivotTable"" /&gt;_x000D_
  &lt;param n=""AMO_Version"" v=""5.1"" /&gt;_x000D_
  &lt;param n=""DataSourceType"" v=""OlapSource"" /&gt;_x000D_
  &lt;param n=""Server'"</definedName>
    <definedName name="_AMO_ContentDefinition_556267871.3" hidden="1">"'Name"" v=""SASApp"" /&gt;_x000D_
  &lt;param n=""OlapCubeDNA"" v=""&amp;lt;DNA&amp;gt;&amp;#xD;&amp;#xA;  &amp;lt;Type&amp;gt;OlapCube&amp;lt;/Type&amp;gt;&amp;#xD;&amp;#xA;  &amp;lt;Name&amp;gt;REFUND_CUBE&amp;lt;/Name&amp;gt;&amp;#xD;&amp;#xA;  &amp;lt;Version&amp;gt;1&amp;lt;/Version&amp;gt;&amp;#xD;&amp;#xA;  &amp;lt;Assembly&amp;gt;SAS.EG.SDS.Model&amp;lt;'"</definedName>
    <definedName name="_AMO_ContentDefinition_556267871.4" hidden="1">"'/Assembly&amp;gt;&amp;#xD;&amp;#xA;  &amp;lt;Factory&amp;gt;SAS.EG.SDS.Model.Creator&amp;lt;/Factory&amp;gt;&amp;#xD;&amp;#xA;  &amp;lt;ParentName&amp;gt;Foundation&amp;lt;/ParentName&amp;gt;&amp;#xD;&amp;#xA;  &amp;lt;DisplayName&amp;gt;REFUND_CUBE&amp;lt;/DisplayName&amp;gt;&amp;#xD;&amp;#xA;  &amp;lt;OlapServerType&amp;gt;OlapServer&amp;lt;/O'"</definedName>
    <definedName name="_AMO_ContentDefinition_556267871.5" hidden="1">"'lapServerType&amp;gt;&amp;#xD;&amp;#xA;  &amp;lt;OlapCatalog&amp;gt;Foundation&amp;lt;/OlapCatalog&amp;gt;&amp;#xD;&amp;#xA;  &amp;lt;OlapCube&amp;gt;REFUND_CUBE&amp;lt;/OlapCube&amp;gt;&amp;#xD;&amp;#xA;  &amp;lt;LoginMode&amp;gt;OTP&amp;lt;/LoginMode&amp;gt;&amp;#xD;&amp;#xA;  &amp;lt;HostName&amp;gt;p1sasgrid02.wellcare.com&amp;lt;/HostName&amp;g'"</definedName>
    <definedName name="_AMO_ContentDefinition_556267871.6" hidden="1">"'t;&amp;#xD;&amp;#xA;  &amp;lt;OlapProviderName&amp;gt;SAS.OLAPProvider&amp;lt;/OlapProviderName&amp;gt;&amp;#xD;&amp;#xA;  &amp;lt;Port&amp;gt;5451&amp;lt;/Port&amp;gt;&amp;#xD;&amp;#xA;  &amp;lt;OlapServer&amp;gt;SASApp&amp;lt;/OlapServer&amp;gt;&amp;#xD;&amp;#xA;  &amp;lt;OlapExtProperties /&amp;gt;&amp;#xD;&amp;#xA;  &amp;lt;LogicalName&amp;gt;SASApp'"</definedName>
    <definedName name="_AMO_ContentDefinition_556267871.7" hidden="1">"' - Logical OLAP Server&amp;lt;/LogicalName&amp;gt;&amp;#xD;&amp;#xA;&amp;lt;/DNA&amp;gt;"" /&gt;_x000D_
  &lt;param n=""CalculatedItemsCount"" v=""0"" /&gt;_x000D_
  &lt;param n=""ClassName"" v=""SAS.OfficeAddin.PivotTable"" /&gt;_x000D_
  &lt;param n=""NamedRange"" v=""_AMO_SingleObject_556267871_PivotTable_'"</definedName>
    <definedName name="_AMO_ContentDefinition_556267871.8" hidden="1">"'556267871"" /&gt;_x000D_
  &lt;param n=""DataFieldsList"" v=""[Measures].[CHECK_AMTSUM]"" /&gt;_x000D_
  &lt;ExcelXMLOptions AdjColWidths=""True"" RowOpt=""InsertEntire"" ColOpt=""InsertCells"" /&gt;_x000D_
&lt;/ContentDefinition&gt;'"</definedName>
    <definedName name="_AMO_ContentDefinition_561345505" hidden="1">"'Partitions:9'"</definedName>
    <definedName name="_AMO_ContentDefinition_561345505.0" hidden="1">"'&lt;ContentDefinition name=""SASApp:REFUND_CUBE"" rsid=""561345505"" type=""PivotTable"" format=""ReportXml"" imgfmt=""ActiveX"" created=""06/06/2014 15:54:54"" modifed=""06/06/2014 15:54:54"" user=""Condo, Frank"" apply=""False"" css=""C:\Program Files\'"</definedName>
    <definedName name="_AMO_ContentDefinition_561345505.1" hidden="1">"'SASHome\x86\SASAddinforMicrosoftOffice\5.1\Styles\AMODefault.css"" range=""SASApp_REFUND_CUBE"" auto=""False"" xTime=""00:00:00.0110000"" rTime=""00:00:01.6310000"" bgnew=""False"" nFmt=""False"" grphSet=""False"" imgY=""0"" imgX=""0""&gt;_x000D_
  &lt;files /&gt;_x000D_
'"</definedName>
    <definedName name="_AMO_ContentDefinition_561345505.2" hidden="1">"'  &lt;parents /&gt;_x000D_
  &lt;children /&gt;_x000D_
  &lt;param n=""DisplayName"" v=""SASApp:REFUND_CUBE"" /&gt;_x000D_
  &lt;param n=""DisplayType"" v=""PivotTable"" /&gt;_x000D_
  &lt;param n=""AMO_Version"" v=""5.1"" /&gt;_x000D_
  &lt;param n=""NamedRange"" v=""_AMO_SingleObject_561345505_PivotTable_56134'"</definedName>
    <definedName name="_AMO_ContentDefinition_561345505.3" hidden="1">"'5505"" /&gt;_x000D_
  &lt;param n=""DataSourceType"" v=""OlapSource"" /&gt;_x000D_
  &lt;param n=""ServerName"" v=""SASApp"" /&gt;_x000D_
  &lt;param n=""OlapCubeDNA"" v=""&amp;lt;DNA&amp;gt;&amp;#xD;&amp;#xA;  &amp;lt;Type&amp;gt;OlapCube&amp;lt;/Type&amp;gt;&amp;#xD;&amp;#xA;  &amp;lt;Name&amp;gt;REFUND_CUBE&amp;lt;/Name&amp;gt;&amp;#xD;&amp;#xA; '"</definedName>
    <definedName name="_AMO_ContentDefinition_561345505.4" hidden="1">"' &amp;lt;Version&amp;gt;1&amp;lt;/Version&amp;gt;&amp;#xD;&amp;#xA;  &amp;lt;Assembly&amp;gt;SAS.EG.SDS.Model&amp;lt;/Assembly&amp;gt;&amp;#xD;&amp;#xA;  &amp;lt;Factory&amp;gt;SAS.EG.SDS.Model.Creator&amp;lt;/Factory&amp;gt;&amp;#xD;&amp;#xA;  &amp;lt;ParentName&amp;gt;Foundation&amp;lt;/ParentName&amp;gt;&amp;#xD;&amp;#xA;  &amp;lt;DisplayName&amp;gt;'"</definedName>
    <definedName name="_AMO_ContentDefinition_561345505.5" hidden="1">"'REFUND_CUBE&amp;lt;/DisplayName&amp;gt;&amp;#xD;&amp;#xA;  &amp;lt;OlapServerType&amp;gt;OlapServer&amp;lt;/OlapServerType&amp;gt;&amp;#xD;&amp;#xA;  &amp;lt;OlapCatalog&amp;gt;Foundation&amp;lt;/OlapCatalog&amp;gt;&amp;#xD;&amp;#xA;  &amp;lt;OlapCube&amp;gt;REFUND_CUBE&amp;lt;/OlapCube&amp;gt;&amp;#xD;&amp;#xA;  &amp;lt;LoginMode&amp;gt;OTP&amp;lt;'"</definedName>
    <definedName name="_AMO_ContentDefinition_561345505.6" hidden="1">"'/LoginMode&amp;gt;&amp;#xD;&amp;#xA;  &amp;lt;HostName&amp;gt;p1sasgrid01.wellcare.com&amp;lt;/HostName&amp;gt;&amp;#xD;&amp;#xA;  &amp;lt;OlapProviderName&amp;gt;SAS.OLAPProvider&amp;lt;/OlapProviderName&amp;gt;&amp;#xD;&amp;#xA;  &amp;lt;Port&amp;gt;5451&amp;lt;/Port&amp;gt;&amp;#xD;&amp;#xA;  &amp;lt;OlapServer&amp;gt;SASApp&amp;lt;/OlapServe'"</definedName>
    <definedName name="_AMO_ContentDefinition_561345505.7" hidden="1">"'r&amp;gt;&amp;#xD;&amp;#xA;  &amp;lt;OlapExtProperties /&amp;gt;&amp;#xD;&amp;#xA;  &amp;lt;LogicalName&amp;gt;SASApp - Logical OLAP Server&amp;lt;/LogicalName&amp;gt;&amp;#xD;&amp;#xA;&amp;lt;/DNA&amp;gt;"" /&gt;_x000D_
  &lt;param n=""CalculatedItemsCount"" v=""0"" /&gt;_x000D_
  &lt;param n=""ClassName"" v=""SAS.OfficeAddin.Pivot'"</definedName>
    <definedName name="_AMO_ContentDefinition_561345505.8" hidden="1">"'Table"" /&gt;_x000D_
  &lt;param n=""DataFieldsList"" v=""[Measures].[CHECK_COUNTSUM],[Measures].[CHECK_AMTSUM]"" /&gt;_x000D_
  &lt;ExcelXMLOptions AdjColWidths=""True"" RowOpt=""InsertEntire"" ColOpt=""InsertCells"" /&gt;_x000D_
&lt;/ContentDefinition&gt;'"</definedName>
    <definedName name="_AMO_ContentDefinition_567442423" hidden="1">"'Partitions:9'"</definedName>
    <definedName name="_AMO_ContentDefinition_567442423.0" hidden="1">"'&lt;ContentDefinition name=""SASApp:Membership_W_OHI"" rsid=""567442423"" type=""PivotTable"" format=""ReportXml"" imgfmt=""ActiveX"" created=""08/21/2013 15:22:38"" modifed=""05/14/2014 13:46:10"" user=""Condo, Frank"" apply=""False"" css=""C:\Program F'"</definedName>
    <definedName name="_AMO_ContentDefinition_567442423.1" hidden="1">"'iles\SASHome\x86\SASAddinforMicrosoftOffice\5.1\Styles\AMODefault.css"" range=""SASApp_Membership_W_OHI_3"" auto=""False"" xTime=""00:00:00.0090000"" rTime=""00:00:12.2220000"" bgnew=""False"" nFmt=""False"" grphSet=""False"" imgY=""0"" imgX=""0""&gt;_x000D_
 '"</definedName>
    <definedName name="_AMO_ContentDefinition_567442423.2" hidden="1">"' &lt;files /&gt;_x000D_
  &lt;parents /&gt;_x000D_
  &lt;children /&gt;_x000D_
  &lt;param n=""DisplayName"" v=""SASApp:Membership_W_OHI"" /&gt;_x000D_
  &lt;param n=""DisplayType"" v=""PivotTable"" /&gt;_x000D_
  &lt;param n=""AMO_Version"" v=""5.1"" /&gt;_x000D_
  &lt;param n=""DataSourceType"" v=""OlapSource"" /&gt;_x000D_
  &lt;pa'"</definedName>
    <definedName name="_AMO_ContentDefinition_567442423.3" hidden="1">"'ram n=""ServerName"" v=""SASApp"" /&gt;_x000D_
  &lt;param n=""OlapCubeDNA"" v=""&amp;lt;DNA&amp;gt;&amp;#xD;&amp;#xA;  &amp;lt;Type&amp;gt;OlapCube&amp;lt;/Type&amp;gt;&amp;#xD;&amp;#xA;  &amp;lt;Name&amp;gt;Membership_W_OHI&amp;lt;/Name&amp;gt;&amp;#xD;&amp;#xA;  &amp;lt;Version&amp;gt;1&amp;lt;/Version&amp;gt;&amp;#xD;&amp;#xA;  &amp;lt;Assembly&amp;gt;S'"</definedName>
    <definedName name="_AMO_ContentDefinition_567442423.4" hidden="1">"'AS.EG.SDS.Model&amp;lt;/Assembly&amp;gt;&amp;#xD;&amp;#xA;  &amp;lt;Factory&amp;gt;SAS.EG.SDS.Model.Creator&amp;lt;/Factory&amp;gt;&amp;#xD;&amp;#xA;  &amp;lt;ParentName&amp;gt;Foundation&amp;lt;/ParentName&amp;gt;&amp;#xD;&amp;#xA;  &amp;lt;DisplayName&amp;gt;Membership_W_OHI&amp;lt;/DisplayName&amp;gt;&amp;#xD;&amp;#xA;  &amp;lt;OlapServer'"</definedName>
    <definedName name="_AMO_ContentDefinition_567442423.5" hidden="1">"'Type&amp;gt;OlapServer&amp;lt;/OlapServerType&amp;gt;&amp;#xD;&amp;#xA;  &amp;lt;OlapCatalog&amp;gt;Foundation&amp;lt;/OlapCatalog&amp;gt;&amp;#xD;&amp;#xA;  &amp;lt;OlapCube&amp;gt;Membership_W_OHI&amp;lt;/OlapCube&amp;gt;&amp;#xD;&amp;#xA;  &amp;lt;LoginMode&amp;gt;OTP&amp;lt;/LoginMode&amp;gt;&amp;#xD;&amp;#xA;  &amp;lt;HostName&amp;gt;p1sasgrid0'"</definedName>
    <definedName name="_AMO_ContentDefinition_567442423.6" hidden="1">"'2.wellcare.com&amp;lt;/HostName&amp;gt;&amp;#xD;&amp;#xA;  &amp;lt;OlapProviderName&amp;gt;SAS.OLAPProvider&amp;lt;/OlapProviderName&amp;gt;&amp;#xD;&amp;#xA;  &amp;lt;Port&amp;gt;5451&amp;lt;/Port&amp;gt;&amp;#xD;&amp;#xA;  &amp;lt;OlapServer&amp;gt;SASApp&amp;lt;/OlapServer&amp;gt;&amp;#xD;&amp;#xA;  &amp;lt;OlapExtProperties /&amp;gt;&amp;#xD;&amp;#x'"</definedName>
    <definedName name="_AMO_ContentDefinition_567442423.7" hidden="1">"'A;  &amp;lt;LogicalName&amp;gt;SASApp - Logical OLAP Server&amp;lt;/LogicalName&amp;gt;&amp;#xD;&amp;#xA;&amp;lt;/DNA&amp;gt;"" /&gt;_x000D_
  &lt;param n=""CalculatedItemsCount"" v=""0"" /&gt;_x000D_
  &lt;param n=""DataFieldsList"" v=""[Measures].[count_memberSUM]"" /&gt;_x000D_
  &lt;param n=""ClassName"" v=""SAS.O'"</definedName>
    <definedName name="_AMO_ContentDefinition_567442423.8" hidden="1">"'fficeAddin.PivotTable"" /&gt;_x000D_
  &lt;param n=""NamedRange"" v=""_AMO_SingleObject_567442423_PivotTable_567442423"" /&gt;_x000D_
  &lt;ExcelXMLOptions AdjColWidths=""True"" RowOpt=""InsertEntire"" ColOpt=""InsertCells"" /&gt;_x000D_
&lt;/ContentDefinition&gt;'"</definedName>
    <definedName name="_AMO_ContentDefinition_568503861" hidden="1">"'Partitions:9'"</definedName>
    <definedName name="_AMO_ContentDefinition_568503861.0" hidden="1">"'&lt;ContentDefinition name=""SASApp:TPL_AVOIDANCE_FEES"" rsid=""568503861"" type=""PivotTable"" format=""ReportXml"" imgfmt=""ActiveX"" created=""02/10/2014 13:39:20"" modifed=""02/10/2014 13:39:20"" user=""Condo, Frank"" apply=""False"" css=""C:\Program'"</definedName>
    <definedName name="_AMO_ContentDefinition_568503861.1" hidden="1">"' Files\SASHome\x86\SASAddinforMicrosoftOffice\5.1\Styles\AMODefault.css"" range=""SASApp_TPL_AVOIDANCE_FEES_2"" auto=""False"" xTime=""00:00:00"" rTime=""00:00:02.4804000"" bgnew=""False"" nFmt=""False"" grphSet=""False"" imgY=""0"" imgX=""0""&gt;_x000D_
  &lt;fi'"</definedName>
    <definedName name="_AMO_ContentDefinition_568503861.2" hidden="1">"'les /&gt;_x000D_
  &lt;parents /&gt;_x000D_
  &lt;children /&gt;_x000D_
  &lt;param n=""DisplayName"" v=""SASApp:TPL_AVOIDANCE_FEES"" /&gt;_x000D_
  &lt;param n=""DisplayType"" v=""PivotTable"" /&gt;_x000D_
  &lt;param n=""AMO_Version"" v=""5.1"" /&gt;_x000D_
  &lt;param n=""NamedRange"" v=""_AMO_SingleObject_568503861_Pi'"</definedName>
    <definedName name="_AMO_ContentDefinition_568503861.3" hidden="1">"'votTable_568503861"" /&gt;_x000D_
  &lt;param n=""DataSourceType"" v=""OlapSource"" /&gt;_x000D_
  &lt;param n=""ServerName"" v=""SASApp"" /&gt;_x000D_
  &lt;param n=""OlapCubeDNA"" v=""&amp;lt;DNA&amp;gt;&amp;#xD;&amp;#xA;  &amp;lt;Type&amp;gt;OlapCube&amp;lt;/Type&amp;gt;&amp;#xD;&amp;#xA;  &amp;lt;Name&amp;gt;TPL_AVOIDANCE_FEES&amp;lt'"</definedName>
    <definedName name="_AMO_ContentDefinition_568503861.4" hidden="1">"';/Name&amp;gt;&amp;#xD;&amp;#xA;  &amp;lt;Version&amp;gt;1&amp;lt;/Version&amp;gt;&amp;#xD;&amp;#xA;  &amp;lt;Assembly&amp;gt;SAS.EG.SDS.Model&amp;lt;/Assembly&amp;gt;&amp;#xD;&amp;#xA;  &amp;lt;Factory&amp;gt;SAS.EG.SDS.Model.Creator&amp;lt;/Factory&amp;gt;&amp;#xD;&amp;#xA;  &amp;lt;ParentName&amp;gt;Foundation&amp;lt;/ParentName&amp;gt;&amp;#xD;&amp;#xA;'"</definedName>
    <definedName name="_AMO_ContentDefinition_568503861.5" hidden="1">"'  &amp;lt;DisplayName&amp;gt;TPL_AVOIDANCE_FEES&amp;lt;/DisplayName&amp;gt;&amp;#xD;&amp;#xA;  &amp;lt;OlapServerType&amp;gt;OlapServer&amp;lt;/OlapServerType&amp;gt;&amp;#xD;&amp;#xA;  &amp;lt;OlapCatalog&amp;gt;Foundation&amp;lt;/OlapCatalog&amp;gt;&amp;#xD;&amp;#xA;  &amp;lt;OlapCube&amp;gt;TPL_AVOIDANCE_FEES&amp;lt;/OlapCube&amp;gt;&amp;'"</definedName>
    <definedName name="_AMO_ContentDefinition_568503861.6" hidden="1">"'#xD;&amp;#xA;  &amp;lt;LoginMode&amp;gt;OTP&amp;lt;/LoginMode&amp;gt;&amp;#xD;&amp;#xA;  &amp;lt;HostName&amp;gt;p1sasgrid01.wellcare.com&amp;lt;/HostName&amp;gt;&amp;#xD;&amp;#xA;  &amp;lt;OlapProviderName&amp;gt;SAS.OLAPProvider&amp;lt;/OlapProviderName&amp;gt;&amp;#xD;&amp;#xA;  &amp;lt;Port&amp;gt;5451&amp;lt;/Port&amp;gt;&amp;#xD;&amp;#xA;  &amp;lt'"</definedName>
    <definedName name="_AMO_ContentDefinition_568503861.7" hidden="1">"';OlapServer&amp;gt;SASApp&amp;lt;/OlapServer&amp;gt;&amp;#xD;&amp;#xA;  &amp;lt;OlapExtProperties /&amp;gt;&amp;#xD;&amp;#xA;  &amp;lt;LogicalName&amp;gt;SASApp - Logical OLAP Server&amp;lt;/LogicalName&amp;gt;&amp;#xD;&amp;#xA;&amp;lt;/DNA&amp;gt;"" /&gt;_x000D_
  &lt;param n=""CalculatedItemsCount"" v=""0"" /&gt;_x000D_
  &lt;param n=""Cla'"</definedName>
    <definedName name="_AMO_ContentDefinition_568503861.8" hidden="1">"'ssName"" v=""SAS.OfficeAddin.PivotTable"" /&gt;_x000D_
  &lt;param n=""DataFieldsList"" v=""[Measures].[net_amtSUM]"" /&gt;_x000D_
  &lt;ExcelXMLOptions AdjColWidths=""True"" RowOpt=""InsertEntire"" ColOpt=""InsertCells"" /&gt;_x000D_
&lt;/ContentDefinition&gt;'"</definedName>
    <definedName name="_AMO_ContentDefinition_580901259" hidden="1">"'Partitions:9'"</definedName>
    <definedName name="_AMO_ContentDefinition_580901259.0" hidden="1">"'&lt;ContentDefinition name=""SASApp:Recovery_VENDORFEE_Cube"" rsid=""580901259"" type=""PivotTable"" format=""ReportXml"" imgfmt=""ActiveX"" created=""04/08/2014 10:14:45"" modifed=""04/08/2014 15:22:13"" user=""Condo, Frank"" apply=""False"" css=""C:\Pr'"</definedName>
    <definedName name="_AMO_ContentDefinition_580901259.1" hidden="1">"'ogram Files\SASHome\x86\SASAddinforMicrosoftOffice\5.1\Styles\AMODefault.css"" range=""SASApp_Recovery_VENDORFEE_Cube_2"" auto=""False"" xTime=""00:00:00"" rTime=""00:00:02.8308490"" bgnew=""False"" nFmt=""False"" grphSet=""False"" imgY=""0"" imgX=""'"</definedName>
    <definedName name="_AMO_ContentDefinition_580901259.2" hidden="1">"'0""&gt;_x000D_
  &lt;files /&gt;_x000D_
  &lt;parents /&gt;_x000D_
  &lt;children /&gt;_x000D_
  &lt;param n=""DisplayName"" v=""SASApp:Recovery_VENDORFEE_Cube"" /&gt;_x000D_
  &lt;param n=""DisplayType"" v=""PivotTable"" /&gt;_x000D_
  &lt;param n=""AMO_Version"" v=""5.1"" /&gt;_x000D_
  &lt;param n=""DataSourceType"" v=""OlapSourc'"</definedName>
    <definedName name="_AMO_ContentDefinition_580901259.3" hidden="1">"'e"" /&gt;_x000D_
  &lt;param n=""ServerName"" v=""SASApp"" /&gt;_x000D_
  &lt;param n=""OlapCubeDNA"" v=""&amp;lt;DNA&amp;gt;&amp;#xD;&amp;#xA;  &amp;lt;Type&amp;gt;OlapCube&amp;lt;/Type&amp;gt;&amp;#xD;&amp;#xA;  &amp;lt;Name&amp;gt;Recovery_VENDORFEE_Cube&amp;lt;/Name&amp;gt;&amp;#xD;&amp;#xA;  &amp;lt;Version&amp;gt;1&amp;lt;/Version&amp;gt;&amp;#xD;&amp;#xA'"</definedName>
    <definedName name="_AMO_ContentDefinition_580901259.4" hidden="1">"';  &amp;lt;Assembly&amp;gt;SAS.EG.SDS.Model&amp;lt;/Assembly&amp;gt;&amp;#xD;&amp;#xA;  &amp;lt;Factory&amp;gt;SAS.EG.SDS.Model.Creator&amp;lt;/Factory&amp;gt;&amp;#xD;&amp;#xA;  &amp;lt;ParentName&amp;gt;Foundation&amp;lt;/ParentName&amp;gt;&amp;#xD;&amp;#xA;  &amp;lt;DisplayName&amp;gt;Recovery_VENDORFEE_Cube&amp;lt;/DisplayName&amp;gt'"</definedName>
    <definedName name="_AMO_ContentDefinition_580901259.5" hidden="1">"';&amp;#xD;&amp;#xA;  &amp;lt;OlapServerType&amp;gt;OlapServer&amp;lt;/OlapServerType&amp;gt;&amp;#xD;&amp;#xA;  &amp;lt;OlapCatalog&amp;gt;Foundation&amp;lt;/OlapCatalog&amp;gt;&amp;#xD;&amp;#xA;  &amp;lt;OlapCube&amp;gt;Recovery_VENDORFEE_Cube&amp;lt;/OlapCube&amp;gt;&amp;#xD;&amp;#xA;  &amp;lt;LoginMode&amp;gt;OTP&amp;lt;/LoginMode&amp;gt;&amp;#xD'"</definedName>
    <definedName name="_AMO_ContentDefinition_580901259.6" hidden="1">"';&amp;#xA;  &amp;lt;HostName&amp;gt;p1sasgrid01.wellcare.com&amp;lt;/HostName&amp;gt;&amp;#xD;&amp;#xA;  &amp;lt;OlapProviderName&amp;gt;SAS.OLAPProvider&amp;lt;/OlapProviderName&amp;gt;&amp;#xD;&amp;#xA;  &amp;lt;Port&amp;gt;5451&amp;lt;/Port&amp;gt;&amp;#xD;&amp;#xA;  &amp;lt;OlapServer&amp;gt;SASApp&amp;lt;/OlapServer&amp;gt;&amp;#xD;&amp;#xA;  &amp;'"</definedName>
    <definedName name="_AMO_ContentDefinition_580901259.7" hidden="1">"'lt;OlapExtProperties /&amp;gt;&amp;#xD;&amp;#xA;  &amp;lt;LogicalName&amp;gt;SASApp - Logical OLAP Server&amp;lt;/LogicalName&amp;gt;&amp;#xD;&amp;#xA;&amp;lt;/DNA&amp;gt;"" /&gt;_x000D_
  &lt;param n=""CalculatedItemsCount"" v=""0"" /&gt;_x000D_
  &lt;param n=""ClassName"" v=""SAS.OfficeAddin.PivotTable"" /&gt;_x000D_
  &lt;par'"</definedName>
    <definedName name="_AMO_ContentDefinition_580901259.8" hidden="1">"'am n=""NamedRange"" v=""_AMO_SingleObject_580901259_PivotTable_580901259"" /&gt;_x000D_
  &lt;param n=""DataFieldsList"" v=""[Measures].[netSUM]"" /&gt;_x000D_
  &lt;ExcelXMLOptions AdjColWidths=""True"" RowOpt=""InsertEntire"" ColOpt=""InsertCells"" /&gt;_x000D_
&lt;/ContentDefinition&gt;'"</definedName>
    <definedName name="_AMO_ContentDefinition_58631929" hidden="1">"'Partitions:9'"</definedName>
    <definedName name="_AMO_ContentDefinition_58631929.0" hidden="1">"'&lt;ContentDefinition name=""SASApp:Membership_W_OHI"" rsid=""58631929"" type=""PivotTable"" format=""ReportXml"" imgfmt=""ActiveX"" created=""08/21/2013 15:09:23"" modifed=""08/21/2013 15:09:23"" user=""Condo, Frank"" apply=""False"" css=""C:\Program Fi'"</definedName>
    <definedName name="_AMO_ContentDefinition_58631929.1" hidden="1">"'les\SASHome\x86\SASAddinforMicrosoftOffice\5.1\Styles\AMODefault.css"" range=""SASApp_Membership_W_OHI_2"" auto=""False"" xTime=""00:00:00.0010000"" rTime=""00:00:03.0320000"" bgnew=""False"" nFmt=""False"" grphSet=""False"" imgY=""0"" imgX=""0""&gt;_x000D_
  '"</definedName>
    <definedName name="_AMO_ContentDefinition_58631929.2" hidden="1">"'&lt;files /&gt;_x000D_
  &lt;parents /&gt;_x000D_
  &lt;children /&gt;_x000D_
  &lt;param n=""DisplayName"" v=""SASApp:Membership_W_OHI"" /&gt;_x000D_
  &lt;param n=""DisplayType"" v=""PivotTable"" /&gt;_x000D_
  &lt;param n=""AMO_Version"" v=""5.1"" /&gt;_x000D_
  &lt;param n=""NamedRange"" v=""_AMO_SingleObject_58631929_Pi'"</definedName>
    <definedName name="_AMO_ContentDefinition_58631929.3" hidden="1">"'votTable_58631929"" /&gt;_x000D_
  &lt;param n=""DataSourceType"" v=""OlapSource"" /&gt;_x000D_
  &lt;param n=""ServerName"" v=""SASApp"" /&gt;_x000D_
  &lt;param n=""OlapCubeDNA"" v=""&amp;lt;DNA&amp;gt;&amp;#xD;&amp;#xA;  &amp;lt;Type&amp;gt;OlapCube&amp;lt;/Type&amp;gt;&amp;#xD;&amp;#xA;  &amp;lt;Name&amp;gt;Membership_W_OHI&amp;lt;/N'"</definedName>
    <definedName name="_AMO_ContentDefinition_58631929.4" hidden="1">"'ame&amp;gt;&amp;#xD;&amp;#xA;  &amp;lt;Version&amp;gt;1&amp;lt;/Version&amp;gt;&amp;#xD;&amp;#xA;  &amp;lt;Assembly&amp;gt;SAS.EG.SDS.Model&amp;lt;/Assembly&amp;gt;&amp;#xD;&amp;#xA;  &amp;lt;Factory&amp;gt;SAS.EG.SDS.Model.Creator&amp;lt;/Factory&amp;gt;&amp;#xD;&amp;#xA;  &amp;lt;ParentName&amp;gt;Foundation&amp;lt;/ParentName&amp;gt;&amp;#xD;&amp;#xA;  &amp;'"</definedName>
    <definedName name="_AMO_ContentDefinition_58631929.5" hidden="1">"'lt;DisplayName&amp;gt;Membership_W_OHI&amp;lt;/DisplayName&amp;gt;&amp;#xD;&amp;#xA;  &amp;lt;OlapServerType&amp;gt;OlapServer&amp;lt;/OlapServerType&amp;gt;&amp;#xD;&amp;#xA;  &amp;lt;OlapCatalog&amp;gt;Foundation&amp;lt;/OlapCatalog&amp;gt;&amp;#xD;&amp;#xA;  &amp;lt;OlapCube&amp;gt;Membership_W_OHI&amp;lt;/OlapCube&amp;gt;&amp;#xD;&amp;#x'"</definedName>
    <definedName name="_AMO_ContentDefinition_58631929.6" hidden="1">"'A;  &amp;lt;LoginMode&amp;gt;OTP&amp;lt;/LoginMode&amp;gt;&amp;#xD;&amp;#xA;  &amp;lt;HostName&amp;gt;p1sasgrid02.wellcare.com&amp;lt;/HostName&amp;gt;&amp;#xD;&amp;#xA;  &amp;lt;OlapProviderName&amp;gt;SAS.OLAPProvider&amp;lt;/OlapProviderName&amp;gt;&amp;#xD;&amp;#xA;  &amp;lt;Port&amp;gt;5451&amp;lt;/Port&amp;gt;&amp;#xD;&amp;#xA;  &amp;lt;OlapSe'"</definedName>
    <definedName name="_AMO_ContentDefinition_58631929.7" hidden="1">"'rver&amp;gt;SASApp&amp;lt;/OlapServer&amp;gt;&amp;#xD;&amp;#xA;  &amp;lt;OlapExtProperties /&amp;gt;&amp;#xD;&amp;#xA;  &amp;lt;LogicalName&amp;gt;SASApp - Logical OLAP Server&amp;lt;/LogicalName&amp;gt;&amp;#xD;&amp;#xA;&amp;lt;/DNA&amp;gt;"" /&gt;_x000D_
  &lt;param n=""CalculatedItemsCount"" v=""0"" /&gt;_x000D_
  &lt;param n=""ClassNam'"</definedName>
    <definedName name="_AMO_ContentDefinition_58631929.8" hidden="1">"'e"" v=""SAS.OfficeAddin.PivotTable"" /&gt;_x000D_
  &lt;param n=""DataFieldsList"" v=""[Measures].[count_memberSUM]"" /&gt;_x000D_
  &lt;ExcelXMLOptions AdjColWidths=""True"" RowOpt=""InsertEntire"" ColOpt=""InsertCells"" /&gt;_x000D_
&lt;/ContentDefinition&gt;'"</definedName>
    <definedName name="_AMO_ContentDefinition_608999352" hidden="1">"'Partitions:9'"</definedName>
    <definedName name="_AMO_ContentDefinition_608999352.0" hidden="1">"'&lt;ContentDefinition name=""BISASServer:CCU_INVENTORY"" rsid=""608999352"" type=""PivotTable"" format=""ReportXml"" imgfmt=""ACTIVEX"" created=""06/08/2011 15:41:35"" modifed=""03/06/2014 08:21:29"" user=""Condo, Frank"" apply=""False"" css=""C:\Program'"</definedName>
    <definedName name="_AMO_ContentDefinition_608999352.1" hidden="1">"' Files (x86)\SAS\Shared Files\BIClientStyles\AMODefault.css"" range=""BISASServer_CCU_INVENTORY_12"" auto=""False"" xTime=""00:00:00"" rTime=""00:00:01.5132000"" bgnew=""False"" nFmt=""False"" grphSet=""False"" imgY=""0"" imgX=""0""&gt;_x000D_
  &lt;files /&gt;_x000D_
  &lt;'"</definedName>
    <definedName name="_AMO_ContentDefinition_608999352.2" hidden="1">"'parents /&gt;_x000D_
  &lt;children /&gt;_x000D_
  &lt;param n=""DisplayName"" v=""BISASServer:CCU_INVENTORY"" /&gt;_x000D_
  &lt;param n=""DisplayType"" v=""PivotTable"" /&gt;_x000D_
  &lt;param n=""AMO_Version"" v=""5.1"" /&gt;_x000D_
  &lt;param n=""DataSourceType"" v=""OlapSource"" /&gt;_x000D_
  &lt;param n=""Serve'"</definedName>
    <definedName name="_AMO_ContentDefinition_608999352.3" hidden="1">"'rName"" v=""p1bisas.wellcare.com"" /&gt;_x000D_
  &lt;param n=""OlapCubeDNA"" v=""&amp;lt;DNA&amp;gt;&amp;#xD;&amp;#xA;  &amp;lt;Type&amp;gt;OlapCube&amp;lt;/Type&amp;gt;&amp;#xD;&amp;#xA;  &amp;lt;Name&amp;gt;CCU_INVENTORY&amp;lt;/Name&amp;gt;&amp;#xD;&amp;#xA;  &amp;lt;Version&amp;gt;1&amp;lt;/Version&amp;gt;&amp;#xD;&amp;#xA;  &amp;lt;Assembly&amp;gt;SAS'"</definedName>
    <definedName name="_AMO_ContentDefinition_608999352.4" hidden="1">"'.EG.SDS.Model&amp;lt;/Assembly&amp;gt;&amp;#xD;&amp;#xA;  &amp;lt;Factory&amp;gt;SAS.EG.SDS.Model.Creator&amp;lt;/Factory&amp;gt;&amp;#xD;&amp;#xA;  &amp;lt;ParentName&amp;gt;FOUNDATION&amp;lt;/ParentName&amp;gt;&amp;#xD;&amp;#xA;  &amp;lt;OlapServerType&amp;gt;PrivateOlapServer&amp;lt;/OlapServerType&amp;gt;&amp;#xD;&amp;#xA;  &amp;lt;OlapC'"</definedName>
    <definedName name="_AMO_ContentDefinition_608999352.5" hidden="1">"'atalog&amp;gt;FOUNDATION&amp;lt;/OlapCatalog&amp;gt;&amp;#xD;&amp;#xA;  &amp;lt;OlapCube&amp;gt;CCU_INVENTORY&amp;lt;/OlapCube&amp;gt;&amp;#xD;&amp;#xA;  &amp;lt;LoginMode&amp;gt;None&amp;lt;/LoginMode&amp;gt;&amp;#xD;&amp;#xA;  &amp;lt;HostName&amp;gt;p1bisas.wellcare.com&amp;lt;/HostName&amp;gt;&amp;#xD;&amp;#xA;  &amp;lt;OlapProviderName&amp;gt;S'"</definedName>
    <definedName name="_AMO_ContentDefinition_608999352.6" hidden="1">"'AS.OLAPProvider.9.1&amp;lt;/OlapProviderName&amp;gt;&amp;#xD;&amp;#xA;  &amp;lt;Port /&amp;gt;&amp;#xD;&amp;#xA;  &amp;lt;OlapServer&amp;gt;p1bisas.wellcare.com&amp;lt;/OlapServer&amp;gt;&amp;#xD;&amp;#xA;  &amp;lt;OlapExtProperties /&amp;gt;&amp;#xD;&amp;#xA;&amp;lt;/DNA&amp;gt;"" /&gt;_x000D_
  &lt;param n=""CalculatedItemsCount"" v=""0"" '"</definedName>
    <definedName name="_AMO_ContentDefinition_608999352.7" hidden="1">"'/&gt;_x000D_
  &lt;param n=""DataFieldsList"" v=""[Measures].[HOURSSUM]"" /&gt;_x000D_
  &lt;param n=""ClassName"" v=""SAS.OfficeAddin.PivotTable"" /&gt;_x000D_
  &lt;param n=""NamedRange"" v=""_AMO_SingleObject_608999352_PivotTable_608999352"" /&gt;_x000D_
  &lt;ExcelXMLOptions AdjColWidths=""Tr'"</definedName>
    <definedName name="_AMO_ContentDefinition_608999352.8" hidden="1">"'ue"" RowOpt=""InsertEntire"" ColOpt=""InsertCells"" /&gt;_x000D_
&lt;/ContentDefinition&gt;'"</definedName>
    <definedName name="_AMO_ContentDefinition_621796666" hidden="1">"'Partitions:9'"</definedName>
    <definedName name="_AMO_ContentDefinition_621796666.0" hidden="1">"'&lt;ContentDefinition name=""SASApp:TPL_AVOIDANCE_FEES"" rsid=""621796666"" type=""PivotTable"" format=""ReportXml"" imgfmt=""ActiveX"" created=""07/17/2014 15:12:57"" modifed=""07/17/2014 15:12:57"" user=""Condo, Frank"" apply=""False"" css=""C:\Program'"</definedName>
    <definedName name="_AMO_ContentDefinition_621796666.1" hidden="1">"' Files\SASHome\x86\SASAddinforMicrosoftOffice\5.1\Styles\AMODefault.css"" range=""SASApp_TPL_AVOIDANCE_FEES_3"" auto=""False"" xTime=""00:00:00.0030000"" rTime=""00:00:04.3240000"" bgnew=""False"" nFmt=""False"" grphSet=""False"" imgY=""0"" imgX=""0""'"</definedName>
    <definedName name="_AMO_ContentDefinition_621796666.2" hidden="1">"'&gt;_x000D_
  &lt;files /&gt;_x000D_
  &lt;parents /&gt;_x000D_
  &lt;children /&gt;_x000D_
  &lt;param n=""DisplayName"" v=""SASApp:TPL_AVOIDANCE_FEES"" /&gt;_x000D_
  &lt;param n=""DisplayType"" v=""PivotTable"" /&gt;_x000D_
  &lt;param n=""AMO_Version"" v=""5.1"" /&gt;_x000D_
  &lt;param n=""NamedRange"" v=""_AMO_SingleObject_6217'"</definedName>
    <definedName name="_AMO_ContentDefinition_621796666.3" hidden="1">"'96666_PivotTable_621796666"" /&gt;_x000D_
  &lt;param n=""DataSourceType"" v=""OlapSource"" /&gt;_x000D_
  &lt;param n=""ServerName"" v=""SASApp"" /&gt;_x000D_
  &lt;param n=""OlapCubeDNA"" v=""&amp;lt;DNA&amp;gt;&amp;#xD;&amp;#xA;  &amp;lt;Type&amp;gt;OlapCube&amp;lt;/Type&amp;gt;&amp;#xD;&amp;#xA;  &amp;lt;Name&amp;gt;TPL_AVOIDANCE'"</definedName>
    <definedName name="_AMO_ContentDefinition_621796666.4" hidden="1">"'_FEES&amp;lt;/Name&amp;gt;&amp;#xD;&amp;#xA;  &amp;lt;Version&amp;gt;1&amp;lt;/Version&amp;gt;&amp;#xD;&amp;#xA;  &amp;lt;Assembly&amp;gt;SAS.EG.SDS.Model&amp;lt;/Assembly&amp;gt;&amp;#xD;&amp;#xA;  &amp;lt;Factory&amp;gt;SAS.EG.SDS.Model.Creator&amp;lt;/Factory&amp;gt;&amp;#xD;&amp;#xA;  &amp;lt;ParentName&amp;gt;Foundation&amp;lt;/ParentName&amp;gt;&amp;#'"</definedName>
    <definedName name="_AMO_ContentDefinition_621796666.5" hidden="1">"'xD;&amp;#xA;  &amp;lt;DisplayName&amp;gt;TPL_AVOIDANCE_FEES&amp;lt;/DisplayName&amp;gt;&amp;#xD;&amp;#xA;  &amp;lt;OlapServerType&amp;gt;OlapServer&amp;lt;/OlapServerType&amp;gt;&amp;#xD;&amp;#xA;  &amp;lt;OlapCatalog&amp;gt;Foundation&amp;lt;/OlapCatalog&amp;gt;&amp;#xD;&amp;#xA;  &amp;lt;OlapCube&amp;gt;TPL_AVOIDANCE_FEES&amp;lt;/OlapC'"</definedName>
    <definedName name="_AMO_ContentDefinition_621796666.6" hidden="1">"'ube&amp;gt;&amp;#xD;&amp;#xA;  &amp;lt;LoginMode&amp;gt;OTP&amp;lt;/LoginMode&amp;gt;&amp;#xD;&amp;#xA;  &amp;lt;HostName&amp;gt;p1sasgrid01.wellcare.com&amp;lt;/HostName&amp;gt;&amp;#xD;&amp;#xA;  &amp;lt;OlapProviderName&amp;gt;SAS.OLAPProvider&amp;lt;/OlapProviderName&amp;gt;&amp;#xD;&amp;#xA;  &amp;lt;Port&amp;gt;5451&amp;lt;/Port&amp;gt;&amp;#xD;&amp;#'"</definedName>
    <definedName name="_AMO_ContentDefinition_621796666.7" hidden="1">"'xA;  &amp;lt;OlapServer&amp;gt;SASApp&amp;lt;/OlapServer&amp;gt;&amp;#xD;&amp;#xA;  &amp;lt;OlapExtProperties /&amp;gt;&amp;#xD;&amp;#xA;  &amp;lt;LogicalName&amp;gt;SASApp - Logical OLAP Server&amp;lt;/LogicalName&amp;gt;&amp;#xD;&amp;#xA;&amp;lt;/DNA&amp;gt;"" /&gt;_x000D_
  &lt;param n=""CalculatedItemsCount"" v=""0"" /&gt;_x000D_
  &lt;para'"</definedName>
    <definedName name="_AMO_ContentDefinition_621796666.8" hidden="1">"'m n=""DataFieldsList"" v="""" /&gt;_x000D_
  &lt;param n=""ClassName"" v=""SAS.OfficeAddin.PivotTable"" /&gt;_x000D_
&lt;/ContentDefinition&gt;'"</definedName>
    <definedName name="_AMO_ContentDefinition_656798718" hidden="1">"'Partitions:11'"</definedName>
    <definedName name="_AMO_ContentDefinition_656798718.0" hidden="1">"'&lt;ContentDefinition name=""BISASServer:REFUND_CUBE"" rsid=""656798718"" type=""PivotTable"" format=""ReportXml"" imgfmt=""ACTIVEX"" created=""11/19/2010 10:00:28"" modifed=""12/23/2010 11:08:08"" user=""fcondo"" apply=""False"" css=""C:\Program Files\S'"</definedName>
    <definedName name="_AMO_ContentDefinition_656798718.1" hidden="1">"'AS\Shared Files\BIClientStyles\AMODefault.css"" range=""BISASServer_REFUND_CUBE_2"" auto=""False"" xTime=""00:00:00.0156216"" rTime=""00:00:08.7949608"" bgnew=""False"" nFmt=""False"" grphSet=""False"" imgY=""0"" imgX=""0""&gt;_x000D_
  &lt;files /&gt;_x000D_
  &lt;parents /'"</definedName>
    <definedName name="_AMO_ContentDefinition_656798718.10" hidden="1">"' /&gt;_x000D_
&lt;/ContentDefinition&gt;'"</definedName>
    <definedName name="_AMO_ContentDefinition_656798718.2" hidden="1">"'&gt;_x000D_
  &lt;children /&gt;_x000D_
  &lt;param n=""DisplayName"" v=""BISASServer:REFUND_CUBE"" /&gt;_x000D_
  &lt;param n=""UniqueName"" v=""BISASServer:REFUND_CUBE"" /&gt;_x000D_
  &lt;param n=""DataSourceType"" v=""OlapSource"" /&gt;_x000D_
  &lt;param n=""CubeName"" v=""REFUND_CUBE"" /&gt;_x000D_
  &lt;param n='"</definedName>
    <definedName name="_AMO_ContentDefinition_656798718.3" hidden="1">"'""Catalog"" v=""FOUNDATION"" /&gt;_x000D_
  &lt;param n=""ConnectionString"" v=""Provider=SAS.OLAPProvider.9.1;Mode=ReadWrite|Share Deny None;SAS Cell Cache Size=10000;SAS Machine DNS Name=p1bisas.wellcare.com;SAS Port=5451;SAS Protocol=2;SAS Server Type=2"" /&gt;_x000D_
'"</definedName>
    <definedName name="_AMO_ContentDefinition_656798718.4" hidden="1">"'  &lt;param n=""HostName"" v=""p1bisas.wellcare.com"" /&gt;_x000D_
  &lt;param n=""Port"" v=""5451"" /&gt;_x000D_
  &lt;param n=""ClassName"" v=""SAS.OfficeAddin.PivotTable"" /&gt;_x000D_
  &lt;param n=""NamedRange"" v=""_AMO_SingleObject_656798718_PivotTable_656798718"" /&gt;_x000D_
  &lt;param n='"</definedName>
    <definedName name="_AMO_ContentDefinition_656798718.5" hidden="1">"'""DisplayType"" v=""PivotTable"" /&gt;_x000D_
  &lt;param n=""AMO_Version"" v=""5.1"" /&gt;_x000D_
  &lt;param n=""ServerName"" v=""p1bisas.wellcare.com"" /&gt;_x000D_
  &lt;param n=""OlapCubeDNA"" v=""&amp;lt;DNA&amp;gt;&amp;#xD;&amp;#xA;  &amp;lt;Type&amp;gt;OlapCube&amp;lt;/Type&amp;gt;&amp;#xD;&amp;#xA;  &amp;lt;Name&amp;gt;REFUN'"</definedName>
    <definedName name="_AMO_ContentDefinition_656798718.6" hidden="1">"'D_CUBE&amp;lt;/Name&amp;gt;&amp;#xD;&amp;#xA;  &amp;lt;Version&amp;gt;1&amp;lt;/Version&amp;gt;&amp;#xD;&amp;#xA;  &amp;lt;Assembly&amp;gt;SAS.EG.SDS.Model&amp;lt;/Assembly&amp;gt;&amp;#xD;&amp;#xA;  &amp;lt;Factory&amp;gt;SAS.EG.SDS.Model.Creator&amp;lt;/Factory&amp;gt;&amp;#xD;&amp;#xA;  &amp;lt;ParentName&amp;gt;FOUNDATION&amp;lt;/ParentName&amp;gt;&amp;'"</definedName>
    <definedName name="_AMO_ContentDefinition_656798718.7" hidden="1">"'#xD;&amp;#xA;  &amp;lt;OlapServerType&amp;gt;PrivateOlapServer&amp;lt;/OlapServerType&amp;gt;&amp;#xD;&amp;#xA;  &amp;lt;OlapCatalog&amp;gt;FOUNDATION&amp;lt;/OlapCatalog&amp;gt;&amp;#xD;&amp;#xA;  &amp;lt;OlapCube&amp;gt;REFUND_CUBE&amp;lt;/OlapCube&amp;gt;&amp;#xD;&amp;#xA;  &amp;lt;LoginMode&amp;gt;None&amp;lt;/LoginMode&amp;gt;&amp;#xD;&amp;#xA;'"</definedName>
    <definedName name="_AMO_ContentDefinition_656798718.8" hidden="1">"'  &amp;lt;HostName&amp;gt;p1bisas.wellcare.com&amp;lt;/HostName&amp;gt;&amp;#xD;&amp;#xA;  &amp;lt;OlapProviderName&amp;gt;SAS.OLAPProvider.9.1&amp;lt;/OlapProviderName&amp;gt;&amp;#xD;&amp;#xA;  &amp;lt;Port /&amp;gt;&amp;#xD;&amp;#xA;  &amp;lt;OlapServer&amp;gt;p1bisas.wellcare.com&amp;lt;/OlapServer&amp;gt;&amp;#xD;&amp;#xA;  &amp;lt;Olap'"</definedName>
    <definedName name="_AMO_ContentDefinition_656798718.9" hidden="1">"'ExtProperties /&amp;gt;&amp;#xD;&amp;#xA;&amp;lt;/DNA&amp;gt;"" /&gt;_x000D_
  &lt;param n=""CalculatedItemsCount"" v=""0"" /&gt;_x000D_
  &lt;param n=""DataFieldsList"" v=""[Measures].[CHECK_COUNTSUM]"" /&gt;_x000D_
  &lt;ExcelXMLOptions AdjColWidths=""True"" RowOpt=""InsertEntire"" ColOpt=""InsertCells""'"</definedName>
    <definedName name="_AMO_ContentDefinition_700474290" hidden="1">"'Partitions:9'"</definedName>
    <definedName name="_AMO_ContentDefinition_700474290.0" hidden="1">"'&lt;ContentDefinition name=""BISASServer:vendor_claim_fees"" rsid=""700474290"" type=""PivotTable"" format=""ReportXml"" imgfmt=""ACTIVEX"" created=""09/17/2012 13:42:45"" modifed=""06/11/2014 09:56:03"" user=""Condo, Frank"" apply=""False"" css=""C:\Pro'"</definedName>
    <definedName name="_AMO_ContentDefinition_700474290.1" hidden="1">"'gram Files (x86)\SAS\Shared Files\BIClientStyles\AMODefault.css"" range=""BISASServer_vendor_claim_fees_11"" auto=""False"" xTime=""00:00:00"" rTime=""00:00:00.7488000"" bgnew=""False"" nFmt=""False"" grphSet=""False"" imgY=""0"" imgX=""0""&gt;_x000D_
  &lt;files'"</definedName>
    <definedName name="_AMO_ContentDefinition_700474290.2" hidden="1">"' /&gt;_x000D_
  &lt;parents /&gt;_x000D_
  &lt;children /&gt;_x000D_
  &lt;param n=""DisplayName"" v=""BISASServer:vendor_claim_fees"" /&gt;_x000D_
  &lt;param n=""DisplayType"" v=""PivotTable"" /&gt;_x000D_
  &lt;param n=""AMO_Version"" v=""5.1"" /&gt;_x000D_
  &lt;param n=""DataSourceType"" v=""OlapSource"" /&gt;_x000D_
  &lt;par'"</definedName>
    <definedName name="_AMO_ContentDefinition_700474290.3" hidden="1">"'am n=""ServerName"" v=""p1bisas.wellcare.com"" /&gt;_x000D_
  &lt;param n=""OlapCubeDNA"" v=""&amp;lt;DNA&amp;gt;&amp;#xD;&amp;#xA;  &amp;lt;Type&amp;gt;OlapCube&amp;lt;/Type&amp;gt;&amp;#xD;&amp;#xA;  &amp;lt;Name&amp;gt;vendor_claim_fees&amp;lt;/Name&amp;gt;&amp;#xD;&amp;#xA;  &amp;lt;Version&amp;gt;1&amp;lt;/Version&amp;gt;&amp;#xD;&amp;#xA;  &amp;lt'"</definedName>
    <definedName name="_AMO_ContentDefinition_700474290.4" hidden="1">"';Assembly&amp;gt;SAS.EG.SDS.Model&amp;lt;/Assembly&amp;gt;&amp;#xD;&amp;#xA;  &amp;lt;Factory&amp;gt;SAS.EG.SDS.Model.Creator&amp;lt;/Factory&amp;gt;&amp;#xD;&amp;#xA;  &amp;lt;ParentName&amp;gt;FOUNDATION&amp;lt;/ParentName&amp;gt;&amp;#xD;&amp;#xA;  &amp;lt;OlapServerType&amp;gt;PrivateOlapServer&amp;lt;/OlapServerType&amp;gt;&amp;#xD;'"</definedName>
    <definedName name="_AMO_ContentDefinition_700474290.5" hidden="1">"'&amp;#xA;  &amp;lt;OlapCatalog&amp;gt;FOUNDATION&amp;lt;/OlapCatalog&amp;gt;&amp;#xD;&amp;#xA;  &amp;lt;OlapCube&amp;gt;vendor_claim_fees&amp;lt;/OlapCube&amp;gt;&amp;#xD;&amp;#xA;  &amp;lt;LoginMode&amp;gt;None&amp;lt;/LoginMode&amp;gt;&amp;#xD;&amp;#xA;  &amp;lt;HostName&amp;gt;p1bisas.wellcare.com&amp;lt;/HostName&amp;gt;&amp;#xD;&amp;#xA;  &amp;lt;O'"</definedName>
    <definedName name="_AMO_ContentDefinition_700474290.6" hidden="1">"'lapProviderName&amp;gt;SAS.OLAPProvider.9.1&amp;lt;/OlapProviderName&amp;gt;&amp;#xD;&amp;#xA;  &amp;lt;Port /&amp;gt;&amp;#xD;&amp;#xA;  &amp;lt;OlapServer&amp;gt;p1bisas.wellcare.com&amp;lt;/OlapServer&amp;gt;&amp;#xD;&amp;#xA;  &amp;lt;OlapExtProperties /&amp;gt;&amp;#xD;&amp;#xA;&amp;lt;/DNA&amp;gt;"" /&gt;_x000D_
  &lt;param n=""CalculatedI'"</definedName>
    <definedName name="_AMO_ContentDefinition_700474290.7" hidden="1">"'temsCount"" v=""0"" /&gt;_x000D_
  &lt;param n=""ClassName"" v=""SAS.OfficeAddin.PivotTable"" /&gt;_x000D_
  &lt;param n=""NamedRange"" v=""_AMO_SingleObject_700474290_PivotTable_700474290"" /&gt;_x000D_
  &lt;param n=""DataFieldsList"" v=""[Measures].[netSUM]"" /&gt;_x000D_
  &lt;ExcelXMLOptions '"</definedName>
    <definedName name="_AMO_ContentDefinition_700474290.8" hidden="1">"'AdjColWidths=""True"" RowOpt=""InsertEntire"" ColOpt=""InsertCells"" /&gt;_x000D_
&lt;/ContentDefinition&gt;'"</definedName>
    <definedName name="_AMO_ContentDefinition_701217762" hidden="1">"'Partitions:10'"</definedName>
    <definedName name="_AMO_ContentDefinition_701217762.0" hidden="1">"'&lt;ContentDefinition name=""SASApp:Recovery_VENDORFEE_Cube"" rsid=""701217762"" type=""PivotTable"" format=""ReportXml"" imgfmt=""ActiveX"" created=""08/29/2014 15:40:25"" modifed=""08/29/2014 15:40:25"" user=""Condo, Frank"" apply=""False"" css=""C:\Pr'"</definedName>
    <definedName name="_AMO_ContentDefinition_701217762.1" hidden="1">"'ogram Files\SASHome\x86\SASAddinforMicrosoftOffice\5.1\Styles\AMODefault.css"" range=""SASApp_Recovery_VENDORFEE_Cube"" auto=""False"" xTime=""00:00:00"" rTime=""00:00:04.5624562"" bgnew=""False"" nFmt=""False"" grphSet=""False"" imgY=""0"" imgX=""0""'"</definedName>
    <definedName name="_AMO_ContentDefinition_701217762.2" hidden="1">"'&gt;_x000D_
  &lt;files /&gt;_x000D_
  &lt;parents /&gt;_x000D_
  &lt;children /&gt;_x000D_
  &lt;param n=""DisplayName"" v=""SASApp:Recovery_VENDORFEE_Cube"" /&gt;_x000D_
  &lt;param n=""DisplayType"" v=""PivotTable"" /&gt;_x000D_
  &lt;param n=""AMO_Version"" v=""5.1"" /&gt;_x000D_
  &lt;param n=""NamedRange"" v=""_AMO_SingleObject'"</definedName>
    <definedName name="_AMO_ContentDefinition_701217762.3" hidden="1">"'_701217762_PivotTable_701217762"" /&gt;_x000D_
  &lt;param n=""DataSourceType"" v=""OlapSource"" /&gt;_x000D_
  &lt;param n=""ServerName"" v=""SASApp"" /&gt;_x000D_
  &lt;param n=""OlapCubeDNA"" v=""&amp;lt;DNA&amp;gt;&amp;#xD;&amp;#xA;  &amp;lt;Type&amp;gt;OlapCube&amp;lt;/Type&amp;gt;&amp;#xD;&amp;#xA;  &amp;lt;Name&amp;gt;Recovery'"</definedName>
    <definedName name="_AMO_ContentDefinition_701217762.4" hidden="1">"'_VENDORFEE_Cube&amp;lt;/Name&amp;gt;&amp;#xD;&amp;#xA;  &amp;lt;Version&amp;gt;1&amp;lt;/Version&amp;gt;&amp;#xD;&amp;#xA;  &amp;lt;Assembly&amp;gt;SAS.EG.SDS.Model&amp;lt;/Assembly&amp;gt;&amp;#xD;&amp;#xA;  &amp;lt;Factory&amp;gt;SAS.EG.SDS.Model.Creator&amp;lt;/Factory&amp;gt;&amp;#xD;&amp;#xA;  &amp;lt;ParentName&amp;gt;Foundation&amp;lt;/Parent'"</definedName>
    <definedName name="_AMO_ContentDefinition_701217762.5" hidden="1">"'Name&amp;gt;&amp;#xD;&amp;#xA;  &amp;lt;DisplayName&amp;gt;Recovery_VENDORFEE_Cube&amp;lt;/DisplayName&amp;gt;&amp;#xD;&amp;#xA;  &amp;lt;OlapServerType&amp;gt;OlapServer&amp;lt;/OlapServerType&amp;gt;&amp;#xD;&amp;#xA;  &amp;lt;OlapCatalog&amp;gt;Foundation&amp;lt;/OlapCatalog&amp;gt;&amp;#xD;&amp;#xA;  &amp;lt;OlapCube&amp;gt;Recovery_VEND'"</definedName>
    <definedName name="_AMO_ContentDefinition_701217762.6" hidden="1">"'ORFEE_Cube&amp;lt;/OlapCube&amp;gt;&amp;#xD;&amp;#xA;  &amp;lt;LoginMode&amp;gt;OTP&amp;lt;/LoginMode&amp;gt;&amp;#xD;&amp;#xA;  &amp;lt;HostName&amp;gt;p1sasgrid01.wellcare.com&amp;lt;/HostName&amp;gt;&amp;#xD;&amp;#xA;  &amp;lt;OlapProviderName&amp;gt;SAS.OLAPProvider&amp;lt;/OlapProviderName&amp;gt;&amp;#xD;&amp;#xA;  &amp;lt;Port&amp;gt;5451'"</definedName>
    <definedName name="_AMO_ContentDefinition_701217762.7" hidden="1">"'&amp;lt;/Port&amp;gt;&amp;#xD;&amp;#xA;  &amp;lt;OlapServer&amp;gt;SASApp&amp;lt;/OlapServer&amp;gt;&amp;#xD;&amp;#xA;  &amp;lt;OlapExtProperties /&amp;gt;&amp;#xD;&amp;#xA;  &amp;lt;LogicalName&amp;gt;SASApp - Logical OLAP Server&amp;lt;/LogicalName&amp;gt;&amp;#xD;&amp;#xA;&amp;lt;/DNA&amp;gt;"" /&gt;_x000D_
  &lt;param n=""CalculatedItemsCount""'"</definedName>
    <definedName name="_AMO_ContentDefinition_701217762.8" hidden="1">"' v=""0"" /&gt;_x000D_
  &lt;param n=""ClassName"" v=""SAS.OfficeAddin.PivotTable"" /&gt;_x000D_
  &lt;param n=""DataFieldsList"" v=""[Measures].[commission_amt_sum]"" /&gt;_x000D_
  &lt;ExcelXMLOptions AdjColWidths=""True"" RowOpt=""InsertEntire"" ColOpt=""InsertCells"" /&gt;_x000D_
&lt;/Co'"</definedName>
    <definedName name="_AMO_ContentDefinition_701217762.9" hidden="1">"'ntentDefinition&gt;'"</definedName>
    <definedName name="_AMO_ContentDefinition_702166969" hidden="1">"'Partitions:10'"</definedName>
    <definedName name="_AMO_ContentDefinition_702166969.0" hidden="1">"'&lt;ContentDefinition name=""SASApp:Recovery_Monthly_Report"" rsid=""702166969"" type=""PivotTable"" format=""ReportXml"" imgfmt=""ActiveX"" created=""08/27/2014 13:46:21"" modifed=""08/27/2014 13:46:21"" user=""Condo, Frank"" apply=""False"" css=""C:\Pr'"</definedName>
    <definedName name="_AMO_ContentDefinition_702166969.1" hidden="1">"'ogram Files\SASHome\x86\SASAddinforMicrosoftOffice\5.1\Styles\AMODefault.css"" range=""SASApp_Recovery_Monthly_Report"" auto=""False"" xTime=""00:00:00.0030000"" rTime=""00:00:06.1550000"" bgnew=""False"" nFmt=""False"" grphSet=""False"" imgY=""0"" '"</definedName>
    <definedName name="_AMO_ContentDefinition_702166969.2" hidden="1">"'imgX=""0""&gt;_x000D_
  &lt;files /&gt;_x000D_
  &lt;parents /&gt;_x000D_
  &lt;children /&gt;_x000D_
  &lt;param n=""DisplayName"" v=""SASApp:Recovery_Monthly_Report"" /&gt;_x000D_
  &lt;param n=""DisplayType"" v=""PivotTable"" /&gt;_x000D_
  &lt;param n=""AMO_Version"" v=""5.1"" /&gt;_x000D_
  &lt;param n=""NamedRange"" v=""_AMO_Si'"</definedName>
    <definedName name="_AMO_ContentDefinition_702166969.3" hidden="1">"'ngleObject_702166969_PivotTable_702166969"" /&gt;_x000D_
  &lt;param n=""DataSourceType"" v=""OlapSource"" /&gt;_x000D_
  &lt;param n=""ServerName"" v=""SASApp"" /&gt;_x000D_
  &lt;param n=""OlapCubeDNA"" v=""&amp;lt;DNA&amp;gt;&amp;#xD;&amp;#xA;  &amp;lt;Type&amp;gt;OlapCube&amp;lt;/Type&amp;gt;&amp;#xD;&amp;#xA;  &amp;lt;Name&amp;g'"</definedName>
    <definedName name="_AMO_ContentDefinition_702166969.4" hidden="1">"'t;Recovery_Monthly_Report&amp;lt;/Name&amp;gt;&amp;#xD;&amp;#xA;  &amp;lt;Version&amp;gt;1&amp;lt;/Version&amp;gt;&amp;#xD;&amp;#xA;  &amp;lt;Assembly&amp;gt;SAS.EG.SDS.Model&amp;lt;/Assembly&amp;gt;&amp;#xD;&amp;#xA;  &amp;lt;Factory&amp;gt;SAS.EG.SDS.Model.Creator&amp;lt;/Factory&amp;gt;&amp;#xD;&amp;#xA;  &amp;lt;ParentName&amp;gt;Foundation&amp;'"</definedName>
    <definedName name="_AMO_ContentDefinition_702166969.5" hidden="1">"'lt;/ParentName&amp;gt;&amp;#xD;&amp;#xA;  &amp;lt;DisplayName&amp;gt;Recovery_Monthly_Report&amp;lt;/DisplayName&amp;gt;&amp;#xD;&amp;#xA;  &amp;lt;OlapServerType&amp;gt;OlapServer&amp;lt;/OlapServerType&amp;gt;&amp;#xD;&amp;#xA;  &amp;lt;OlapCatalog&amp;gt;Foundation&amp;lt;/OlapCatalog&amp;gt;&amp;#xD;&amp;#xA;  &amp;lt;OlapCube&amp;gt;Rec'"</definedName>
    <definedName name="_AMO_ContentDefinition_702166969.6" hidden="1">"'overy_Monthly_Report&amp;lt;/OlapCube&amp;gt;&amp;#xD;&amp;#xA;  &amp;lt;LoginMode&amp;gt;OTP&amp;lt;/LoginMode&amp;gt;&amp;#xD;&amp;#xA;  &amp;lt;HostName&amp;gt;p1sasgrid01.wellcare.com&amp;lt;/HostName&amp;gt;&amp;#xD;&amp;#xA;  &amp;lt;OlapProviderName&amp;gt;SAS.OLAPProvider&amp;lt;/OlapProviderName&amp;gt;&amp;#xD;&amp;#xA;  &amp;lt;Po'"</definedName>
    <definedName name="_AMO_ContentDefinition_702166969.7" hidden="1">"'rt&amp;gt;5451&amp;lt;/Port&amp;gt;&amp;#xD;&amp;#xA;  &amp;lt;OlapServer&amp;gt;SASApp&amp;lt;/OlapServer&amp;gt;&amp;#xD;&amp;#xA;  &amp;lt;OlapExtProperties /&amp;gt;&amp;#xD;&amp;#xA;  &amp;lt;LogicalName&amp;gt;SASApp - Logical OLAP Server&amp;lt;/LogicalName&amp;gt;&amp;#xD;&amp;#xA;&amp;lt;/DNA&amp;gt;"" /&gt;_x000D_
  &lt;param n=""CalculatedIte'"</definedName>
    <definedName name="_AMO_ContentDefinition_702166969.8" hidden="1">"'msCount"" v=""0"" /&gt;_x000D_
  &lt;param n=""ClassName"" v=""SAS.OfficeAddin.PivotTable"" /&gt;_x000D_
  &lt;param n=""DataFieldsList"" v=""[Measures].[netSUM]"" /&gt;_x000D_
  &lt;ExcelXMLOptions AdjColWidths=""True"" RowOpt=""InsertEntire"" ColOpt=""InsertCells"" /&gt;_x000D_
&lt;/C'"</definedName>
    <definedName name="_AMO_ContentDefinition_702166969.9" hidden="1">"'ontentDefinition&gt;'"</definedName>
    <definedName name="_AMO_ContentDefinition_714919538.0" hidden="1">"'&lt;ContentDefinition name=""SASBIServer:REFUND_CUBE"" rsid=""714919538"" type=""PivotTable"" format=""REPORTXML"" imgfmt=""ACTIVEX"" created=""08/01/2008 10:42:13"" modifed=""10/20/2009 16:20:31"" user=""fcondo"" apply=""True"" thread=""BACKGROUND"" cs'"</definedName>
    <definedName name="_AMO_ContentDefinition_714919538.1" hidden="1">"'s=""C:\Program Files\SAS\Shared Files\BIClientStyles\AMODefault.css"" range=""SASBIServer_REFUND_CUBE"" auto=""True"" rdc=""False"" mig=""False"" xTime=""00:00:00.0200286"" rTime=""00:00:02.2732461"" bgnew=""False"" nFmt=""True"" grphSet=""True"" '"</definedName>
    <definedName name="_AMO_ContentDefinition_716337350" hidden="1">"'Partitions:10'"</definedName>
    <definedName name="_AMO_ContentDefinition_716337350.0" hidden="1">"'&lt;ContentDefinition name=""BISASServer:vendor_claim_fees"" rsid=""716337350"" type=""PivotTable"" format=""ReportXml"" imgfmt=""ACTIVEX"" created=""08/07/2013 08:37:58"" modifed=""08/07/2013 08:37:58"" user=""Condo, Frank"" apply=""False"" css=""C:\Pro'"</definedName>
    <definedName name="_AMO_ContentDefinition_716337350.1" hidden="1">"'gram Files (x86)\SAS\Shared Files\BIClientStyles\AMODefault.css"" range=""BISASServer_vendor_claim_fees_13"" auto=""False"" xTime=""00:00:00.0312652"" rTime=""00:00:01.0786494"" bgnew=""False"" nFmt=""False"" grphSet=""False"" imgY=""0"" imgX=""0""&gt;_x000D_
'"</definedName>
    <definedName name="_AMO_ContentDefinition_716337350.10" hidden="1">"'e"" ColOpt=""InsertCells"" /&gt;_x000D_
&lt;/ContentDefinition&gt;'"</definedName>
    <definedName name="_AMO_ContentDefinition_716337350.2" hidden="1">"'  &lt;files /&gt;_x000D_
  &lt;parents /&gt;_x000D_
  &lt;children /&gt;_x000D_
  &lt;param n=""DisplayName"" v=""BISASServer:vendor_claim_fees"" /&gt;_x000D_
  &lt;param n=""NamedRange"" v=""_AMO_SingleObject_716337350_PivotTable_716337350"" /&gt;_x000D_
  &lt;param n=""DataSourceType"" v=""OlapSource"" /&gt;_x000D_
  &lt;'"</definedName>
    <definedName name="_AMO_ContentDefinition_716337350.3" hidden="1">"'param n=""Catalog"" v=""FOUNDATION"" /&gt;_x000D_
  &lt;param n=""CubeName"" v=""vendor_claim_fees"" /&gt;_x000D_
  &lt;param n=""ConnectionString"" v=""Provider=SAS.OLAPProvider.9.1;Mode=ReadWrite|Share Deny None;SAS Cell Cache Size=10000;SAS Machine DNS Name=p1bisas.wellca'"</definedName>
    <definedName name="_AMO_ContentDefinition_716337350.4" hidden="1">"'re.com;SAS Port=5451;SAS Protocol=2;SAS Server Type=2;User ID=fcondo;Password=&amp;quot;{sas001}TGFzdHBhc3M0NA==&amp;quot;;"" /&gt;_x000D_
  &lt;param n=""ClassName"" v=""SAS.OfficeAddin.PivotTable"" /&gt;_x000D_
  &lt;param n=""DisplayType"" v=""PivotTable"" /&gt;_x000D_
  &lt;param n=""AMO_'"</definedName>
    <definedName name="_AMO_ContentDefinition_716337350.5" hidden="1">"'Version"" v=""5.1"" /&gt;_x000D_
  &lt;param n=""ServerName"" v=""p1bisas.wellcare.com"" /&gt;_x000D_
  &lt;param n=""OlapCubeDNA"" v=""&amp;lt;DNA&amp;gt;&amp;#xD;&amp;#xA;  &amp;lt;Type&amp;gt;OlapCube&amp;lt;/Type&amp;gt;&amp;#xD;&amp;#xA;  &amp;lt;Name&amp;gt;vendor_claim_fees&amp;lt;/Name&amp;gt;&amp;#xD;&amp;#xA;  &amp;lt;Version&amp;gt;1&amp;'"</definedName>
    <definedName name="_AMO_ContentDefinition_716337350.6" hidden="1">"'lt;/Version&amp;gt;&amp;#xD;&amp;#xA;  &amp;lt;Assembly&amp;gt;SAS.EG.SDS.Model&amp;lt;/Assembly&amp;gt;&amp;#xD;&amp;#xA;  &amp;lt;Factory&amp;gt;SAS.EG.SDS.Model.Creator&amp;lt;/Factory&amp;gt;&amp;#xD;&amp;#xA;  &amp;lt;ParentName&amp;gt;FOUNDATION&amp;lt;/ParentName&amp;gt;&amp;#xD;&amp;#xA;  &amp;lt;OlapServerType&amp;gt;PrivateOlapServ'"</definedName>
    <definedName name="_AMO_ContentDefinition_716337350.7" hidden="1">"'er&amp;lt;/OlapServerType&amp;gt;&amp;#xD;&amp;#xA;  &amp;lt;OlapCatalog&amp;gt;FOUNDATION&amp;lt;/OlapCatalog&amp;gt;&amp;#xD;&amp;#xA;  &amp;lt;OlapCube&amp;gt;vendor_claim_fees&amp;lt;/OlapCube&amp;gt;&amp;#xD;&amp;#xA;  &amp;lt;LoginMode&amp;gt;None&amp;lt;/LoginMode&amp;gt;&amp;#xD;&amp;#xA;  &amp;lt;HostName&amp;gt;p1bisas.wellcare.com&amp;lt;'"</definedName>
    <definedName name="_AMO_ContentDefinition_716337350.8" hidden="1">"'/HostName&amp;gt;&amp;#xD;&amp;#xA;  &amp;lt;OlapProviderName&amp;gt;SAS.OLAPProvider.9.1&amp;lt;/OlapProviderName&amp;gt;&amp;#xD;&amp;#xA;  &amp;lt;Port /&amp;gt;&amp;#xD;&amp;#xA;  &amp;lt;OlapServer&amp;gt;p1bisas.wellcare.com&amp;lt;/OlapServer&amp;gt;&amp;#xD;&amp;#xA;  &amp;lt;OlapExtProperties /&amp;gt;&amp;#xD;&amp;#xA;&amp;lt;/DNA&amp;gt;'"</definedName>
    <definedName name="_AMO_ContentDefinition_716337350.9" hidden="1">"'"" /&gt;_x000D_
  &lt;param n=""CalculatedItemsCount"" v=""0"" /&gt;_x000D_
  &lt;param n=""DataFieldsList"" v=""[Measures].[net_amtSUM]"" /&gt;_x000D_
  &lt;ExcelXMLOptions AdjColWidths=""True"" RowOpt=""InsertEntire"" ColOpt=""InsertCells"" /&gt;_x000D_
&lt;/ContentDefinition&gt;'"</definedName>
    <definedName name="_AMO_ContentDefinition_717422213" hidden="1">"'Partitions:10'"</definedName>
    <definedName name="_AMO_ContentDefinition_717422213.0" hidden="1">"'&lt;ContentDefinition name=""SASApp:MSP_Premium_Reduction_Avoidance"" rsid=""717422213"" type=""PivotTable"" format=""ReportXml"" imgfmt=""ActiveX"" created=""11/06/2013 15:19:09"" modifed=""11/06/2013 15:19:09"" user=""Condo, Frank"" apply=""False"" cs'"</definedName>
    <definedName name="_AMO_ContentDefinition_717422213.1" hidden="1">"'s=""C:\Program Files\SASHome\x86\SASAddinforMicrosoftOffice\5.1\Styles\AMODefault.css"" range=""SASApp_MSP_Premium_Reduction_Avo_4"" auto=""False"" xTime=""00:00:00.0156000"" rTime=""00:00:02.0592000"" bgnew=""False"" nFmt=""False"" grphSet=""Fals'"</definedName>
    <definedName name="_AMO_ContentDefinition_717422213.2" hidden="1">"'e"" imgY=""0"" imgX=""0""&gt;_x000D_
  &lt;files /&gt;_x000D_
  &lt;parents /&gt;_x000D_
  &lt;children /&gt;_x000D_
  &lt;param n=""DisplayName"" v=""SASApp:MSP_Premium_Reduction_Avoidance"" /&gt;_x000D_
  &lt;param n=""DisplayType"" v=""PivotTable"" /&gt;_x000D_
  &lt;param n=""AMO_Version"" v=""5.1"" /&gt;_x000D_
  &lt;param n='"</definedName>
    <definedName name="_AMO_ContentDefinition_717422213.3" hidden="1">"'""NamedRange"" v=""_AMO_SingleObject_717422213_PivotTable_717422213"" /&gt;_x000D_
  &lt;param n=""DataSourceType"" v=""OlapSource"" /&gt;_x000D_
  &lt;param n=""ServerName"" v=""SASApp"" /&gt;_x000D_
  &lt;param n=""OlapCubeDNA"" v=""&amp;lt;DNA&amp;gt;&amp;#xD;&amp;#xA;  &amp;lt;Type&amp;gt;OlapCube&amp;lt;/Type'"</definedName>
    <definedName name="_AMO_ContentDefinition_717422213.4" hidden="1">"'&amp;gt;&amp;#xD;&amp;#xA;  &amp;lt;Name&amp;gt;MSP_Premium_Reduction_Avoidance&amp;lt;/Name&amp;gt;&amp;#xD;&amp;#xA;  &amp;lt;Version&amp;gt;1&amp;lt;/Version&amp;gt;&amp;#xD;&amp;#xA;  &amp;lt;Assembly&amp;gt;SAS.EG.SDS.Model&amp;lt;/Assembly&amp;gt;&amp;#xD;&amp;#xA;  &amp;lt;Factory&amp;gt;SAS.EG.SDS.Model.Creator&amp;lt;/Factory&amp;gt;&amp;#xD;&amp;#'"</definedName>
    <definedName name="_AMO_ContentDefinition_717422213.5" hidden="1">"'xA;  &amp;lt;ParentName&amp;gt;Foundation&amp;lt;/ParentName&amp;gt;&amp;#xD;&amp;#xA;  &amp;lt;DisplayName&amp;gt;MSP_Premium_Reduction_Avoidance&amp;lt;/DisplayName&amp;gt;&amp;#xD;&amp;#xA;  &amp;lt;OlapServerType&amp;gt;OlapServer&amp;lt;/OlapServerType&amp;gt;&amp;#xD;&amp;#xA;  &amp;lt;OlapCatalog&amp;gt;Foundation&amp;lt;/Olap'"</definedName>
    <definedName name="_AMO_ContentDefinition_717422213.6" hidden="1">"'Catalog&amp;gt;&amp;#xD;&amp;#xA;  &amp;lt;OlapCube&amp;gt;MSP_Premium_Reduction_Avoidance&amp;lt;/OlapCube&amp;gt;&amp;#xD;&amp;#xA;  &amp;lt;LoginMode&amp;gt;OTP&amp;lt;/LoginMode&amp;gt;&amp;#xD;&amp;#xA;  &amp;lt;HostName&amp;gt;p1sasgrid02.wellcare.com&amp;lt;/HostName&amp;gt;&amp;#xD;&amp;#xA;  &amp;lt;OlapProviderName&amp;gt;SAS.OLAPP'"</definedName>
    <definedName name="_AMO_ContentDefinition_717422213.7" hidden="1">"'rovider&amp;lt;/OlapProviderName&amp;gt;&amp;#xD;&amp;#xA;  &amp;lt;Port&amp;gt;5451&amp;lt;/Port&amp;gt;&amp;#xD;&amp;#xA;  &amp;lt;OlapServer&amp;gt;SASApp&amp;lt;/OlapServer&amp;gt;&amp;#xD;&amp;#xA;  &amp;lt;OlapExtProperties /&amp;gt;&amp;#xD;&amp;#xA;  &amp;lt;LogicalName&amp;gt;SASApp - Logical OLAP Server&amp;lt;/LogicalName&amp;gt;&amp;#xD;'"</definedName>
    <definedName name="_AMO_ContentDefinition_717422213.8" hidden="1">"'&amp;#xA;&amp;lt;/DNA&amp;gt;"" /&gt;_x000D_
  &lt;param n=""CalculatedItemsCount"" v=""0"" /&gt;_x000D_
  &lt;param n=""ClassName"" v=""SAS.OfficeAddin.PivotTable"" /&gt;_x000D_
  &lt;param n=""DataFieldsList"" v=""[Measures].[total_premiumSUM]"" /&gt;_x000D_
  &lt;ExcelXMLOptions AdjColWidths=""True"" RowO'"</definedName>
    <definedName name="_AMO_ContentDefinition_717422213.9" hidden="1">"'pt=""InsertEntire"" ColOpt=""InsertCells"" /&gt;_x000D_
&lt;/ContentDefinition&gt;'"</definedName>
    <definedName name="_AMO_ContentDefinition_778367614" hidden="1">"'Partitions:9'"</definedName>
    <definedName name="_AMO_ContentDefinition_778367614.0" hidden="1">"'&lt;ContentDefinition name=""SASApp:REFUND_CUBE"" rsid=""778367614"" type=""PivotTable"" format=""ReportXml"" imgfmt=""ActiveX"" created=""08/29/2014 16:10:13"" modifed=""08/29/2014 16:10:13"" user=""Condo, Frank"" apply=""False"" css=""C:\Program Files\'"</definedName>
    <definedName name="_AMO_ContentDefinition_778367614.1" hidden="1">"'SASHome\x86\SASAddinforMicrosoftOffice\5.1\Styles\AMODefault.css"" range=""SASApp_REFUND_CUBE"" auto=""False"" xTime=""00:00:00.0010001"" rTime=""00:00:04.3254325"" bgnew=""False"" nFmt=""False"" grphSet=""False"" imgY=""0"" imgX=""0""&gt;_x000D_
  &lt;files /&gt;_x000D_
'"</definedName>
    <definedName name="_AMO_ContentDefinition_778367614.2" hidden="1">"'  &lt;parents /&gt;_x000D_
  &lt;children /&gt;_x000D_
  &lt;param n=""DisplayName"" v=""SASApp:REFUND_CUBE"" /&gt;_x000D_
  &lt;param n=""DisplayType"" v=""PivotTable"" /&gt;_x000D_
  &lt;param n=""AMO_Version"" v=""5.1"" /&gt;_x000D_
  &lt;param n=""NamedRange"" v=""_AMO_SingleObject_778367614_PivotTable_77836'"</definedName>
    <definedName name="_AMO_ContentDefinition_778367614.3" hidden="1">"'7614"" /&gt;_x000D_
  &lt;param n=""DataSourceType"" v=""OlapSource"" /&gt;_x000D_
  &lt;param n=""ServerName"" v=""SASApp"" /&gt;_x000D_
  &lt;param n=""OlapCubeDNA"" v=""&amp;lt;DNA&amp;gt;&amp;#xD;&amp;#xA;  &amp;lt;Type&amp;gt;OlapCube&amp;lt;/Type&amp;gt;&amp;#xD;&amp;#xA;  &amp;lt;Name&amp;gt;REFUND_CUBE&amp;lt;/Name&amp;gt;&amp;#xD;&amp;#xA; '"</definedName>
    <definedName name="_AMO_ContentDefinition_778367614.4" hidden="1">"' &amp;lt;Version&amp;gt;1&amp;lt;/Version&amp;gt;&amp;#xD;&amp;#xA;  &amp;lt;Assembly&amp;gt;SAS.EG.SDS.Model&amp;lt;/Assembly&amp;gt;&amp;#xD;&amp;#xA;  &amp;lt;Factory&amp;gt;SAS.EG.SDS.Model.Creator&amp;lt;/Factory&amp;gt;&amp;#xD;&amp;#xA;  &amp;lt;ParentName&amp;gt;Foundation&amp;lt;/ParentName&amp;gt;&amp;#xD;&amp;#xA;  &amp;lt;DisplayName&amp;gt;'"</definedName>
    <definedName name="_AMO_ContentDefinition_778367614.5" hidden="1">"'REFUND_CUBE&amp;lt;/DisplayName&amp;gt;&amp;#xD;&amp;#xA;  &amp;lt;OlapServerType&amp;gt;OlapServer&amp;lt;/OlapServerType&amp;gt;&amp;#xD;&amp;#xA;  &amp;lt;OlapCatalog&amp;gt;Foundation&amp;lt;/OlapCatalog&amp;gt;&amp;#xD;&amp;#xA;  &amp;lt;OlapCube&amp;gt;REFUND_CUBE&amp;lt;/OlapCube&amp;gt;&amp;#xD;&amp;#xA;  &amp;lt;LoginMode&amp;gt;OTP&amp;lt;'"</definedName>
    <definedName name="_AMO_ContentDefinition_778367614.6" hidden="1">"'/LoginMode&amp;gt;&amp;#xD;&amp;#xA;  &amp;lt;HostName&amp;gt;p1sasgrid01.wellcare.com&amp;lt;/HostName&amp;gt;&amp;#xD;&amp;#xA;  &amp;lt;OlapProviderName&amp;gt;SAS.OLAPProvider&amp;lt;/OlapProviderName&amp;gt;&amp;#xD;&amp;#xA;  &amp;lt;Port&amp;gt;5451&amp;lt;/Port&amp;gt;&amp;#xD;&amp;#xA;  &amp;lt;OlapServer&amp;gt;SASApp&amp;lt;/OlapServe'"</definedName>
    <definedName name="_AMO_ContentDefinition_778367614.7" hidden="1">"'r&amp;gt;&amp;#xD;&amp;#xA;  &amp;lt;OlapExtProperties /&amp;gt;&amp;#xD;&amp;#xA;  &amp;lt;LogicalName&amp;gt;SASApp - Logical OLAP Server&amp;lt;/LogicalName&amp;gt;&amp;#xD;&amp;#xA;&amp;lt;/DNA&amp;gt;"" /&gt;_x000D_
  &lt;param n=""CalculatedItemsCount"" v=""0"" /&gt;_x000D_
  &lt;param n=""ClassName"" v=""SAS.OfficeAddin.Pivot'"</definedName>
    <definedName name="_AMO_ContentDefinition_778367614.8" hidden="1">"'Table"" /&gt;_x000D_
  &lt;param n=""DataFieldsList"" v=""[Measures].[CHECK_AMTSUM]"" /&gt;_x000D_
  &lt;ExcelXMLOptions AdjColWidths=""True"" RowOpt=""InsertEntire"" ColOpt=""InsertCells"" /&gt;_x000D_
&lt;/ContentDefinition&gt;'"</definedName>
    <definedName name="_AMO_ContentDefinition_788964299" hidden="1">"'Partitions:9'"</definedName>
    <definedName name="_AMO_ContentDefinition_788964299.0" hidden="1">"'&lt;ContentDefinition name=""SASApp:TPL_AVOIDANCE_FEES"" rsid=""788964299"" type=""PivotTable"" format=""ReportXml"" imgfmt=""ActiveX"" created=""08/29/2014 15:57:19"" modifed=""08/29/2014 15:57:19"" user=""Condo, Frank"" apply=""False"" css=""C:\Program'"</definedName>
    <definedName name="_AMO_ContentDefinition_788964299.1" hidden="1">"' Files\SASHome\x86\SASAddinforMicrosoftOffice\5.1\Styles\AMODefault.css"" range=""SASApp_TPL_AVOIDANCE_FEES"" auto=""False"" xTime=""00:00:00.0010001"" rTime=""00:00:03.4273427"" bgnew=""False"" nFmt=""False"" grphSet=""False"" imgY=""0"" imgX=""0""&gt;_x000D_'"</definedName>
    <definedName name="_AMO_ContentDefinition_788964299.2" hidden="1">"'
  &lt;files /&gt;_x000D_
  &lt;parents /&gt;_x000D_
  &lt;children /&gt;_x000D_
  &lt;param n=""DisplayName"" v=""SASApp:TPL_AVOIDANCE_FEES"" /&gt;_x000D_
  &lt;param n=""DisplayType"" v=""PivotTable"" /&gt;_x000D_
  &lt;param n=""AMO_Version"" v=""5.1"" /&gt;_x000D_
  &lt;param n=""NamedRange"" v=""_AMO_SingleObject_788964'"</definedName>
    <definedName name="_AMO_ContentDefinition_788964299.3" hidden="1">"'299_PivotTable_788964299"" /&gt;_x000D_
  &lt;param n=""DataSourceType"" v=""OlapSource"" /&gt;_x000D_
  &lt;param n=""ServerName"" v=""SASApp"" /&gt;_x000D_
  &lt;param n=""OlapCubeDNA"" v=""&amp;lt;DNA&amp;gt;&amp;#xD;&amp;#xA;  &amp;lt;Type&amp;gt;OlapCube&amp;lt;/Type&amp;gt;&amp;#xD;&amp;#xA;  &amp;lt;Name&amp;gt;TPL_AVOIDANCE_F'"</definedName>
    <definedName name="_AMO_ContentDefinition_788964299.4" hidden="1">"'EES&amp;lt;/Name&amp;gt;&amp;#xD;&amp;#xA;  &amp;lt;Version&amp;gt;1&amp;lt;/Version&amp;gt;&amp;#xD;&amp;#xA;  &amp;lt;Assembly&amp;gt;SAS.EG.SDS.Model&amp;lt;/Assembly&amp;gt;&amp;#xD;&amp;#xA;  &amp;lt;Factory&amp;gt;SAS.EG.SDS.Model.Creator&amp;lt;/Factory&amp;gt;&amp;#xD;&amp;#xA;  &amp;lt;ParentName&amp;gt;Foundation&amp;lt;/ParentName&amp;gt;&amp;#xD'"</definedName>
    <definedName name="_AMO_ContentDefinition_788964299.5" hidden="1">"';&amp;#xA;  &amp;lt;DisplayName&amp;gt;TPL_AVOIDANCE_FEES&amp;lt;/DisplayName&amp;gt;&amp;#xD;&amp;#xA;  &amp;lt;OlapServerType&amp;gt;OlapServer&amp;lt;/OlapServerType&amp;gt;&amp;#xD;&amp;#xA;  &amp;lt;OlapCatalog&amp;gt;Foundation&amp;lt;/OlapCatalog&amp;gt;&amp;#xD;&amp;#xA;  &amp;lt;OlapCube&amp;gt;TPL_AVOIDANCE_FEES&amp;lt;/OlapCub'"</definedName>
    <definedName name="_AMO_ContentDefinition_788964299.6" hidden="1">"'e&amp;gt;&amp;#xD;&amp;#xA;  &amp;lt;LoginMode&amp;gt;OTP&amp;lt;/LoginMode&amp;gt;&amp;#xD;&amp;#xA;  &amp;lt;HostName&amp;gt;p1sasgrid01.wellcare.com&amp;lt;/HostName&amp;gt;&amp;#xD;&amp;#xA;  &amp;lt;OlapProviderName&amp;gt;SAS.OLAPProvider&amp;lt;/OlapProviderName&amp;gt;&amp;#xD;&amp;#xA;  &amp;lt;Port&amp;gt;5451&amp;lt;/Port&amp;gt;&amp;#xD;&amp;#xA'"</definedName>
    <definedName name="_AMO_ContentDefinition_788964299.7" hidden="1">"';  &amp;lt;OlapServer&amp;gt;SASApp&amp;lt;/OlapServer&amp;gt;&amp;#xD;&amp;#xA;  &amp;lt;OlapExtProperties /&amp;gt;&amp;#xD;&amp;#xA;  &amp;lt;LogicalName&amp;gt;SASApp - Logical OLAP Server&amp;lt;/LogicalName&amp;gt;&amp;#xD;&amp;#xA;&amp;lt;/DNA&amp;gt;"" /&gt;_x000D_
  &lt;param n=""CalculatedItemsCount"" v=""0"" /&gt;_x000D_
  &lt;param '"</definedName>
    <definedName name="_AMO_ContentDefinition_788964299.8" hidden="1">"'n=""ClassName"" v=""SAS.OfficeAddin.PivotTable"" /&gt;_x000D_
  &lt;param n=""DataFieldsList"" v=""[Measures].[Fees]"" /&gt;_x000D_
  &lt;ExcelXMLOptions AdjColWidths=""True"" RowOpt=""InsertEntire"" ColOpt=""InsertCells"" /&gt;_x000D_
&lt;/ContentDefinition&gt;'"</definedName>
    <definedName name="_AMO_ContentDefinition_789372175" hidden="1">"'Partitions:9'"</definedName>
    <definedName name="_AMO_ContentDefinition_789372175.0" hidden="1">"'&lt;ContentDefinition name=""SASApp:Membership_Claims"" rsid=""789372175"" type=""PivotTable"" format=""ReportXml"" imgfmt=""ActiveX"" created=""08/14/2014 07:57:09"" modifed=""08/14/2014 07:57:09"" user=""Condo, Frank"" apply=""False"" css=""C:\Program '"</definedName>
    <definedName name="_AMO_ContentDefinition_789372175.1" hidden="1">"'Files\SASHome\x86\SASAddinforMicrosoftOffice\5.1\Styles\AMODefault.css"" range=""SASApp_Membership_Claims_2"" auto=""False"" xTime=""00:00:00.0040000"" rTime=""00:00:06.9580000"" bgnew=""False"" nFmt=""False"" grphSet=""False"" imgY=""0"" imgX=""0""&gt;_x000D_'"</definedName>
    <definedName name="_AMO_ContentDefinition_789372175.2" hidden="1">"'
  &lt;files /&gt;_x000D_
  &lt;parents /&gt;_x000D_
  &lt;children /&gt;_x000D_
  &lt;param n=""DisplayName"" v=""SASApp:Membership_Claims"" /&gt;_x000D_
  &lt;param n=""DisplayType"" v=""PivotTable"" /&gt;_x000D_
  &lt;param n=""AMO_Version"" v=""5.1"" /&gt;_x000D_
  &lt;param n=""NamedRange"" v=""_AMO_SingleObject_7893721'"</definedName>
    <definedName name="_AMO_ContentDefinition_789372175.3" hidden="1">"'75_PivotTable_789372175"" /&gt;_x000D_
  &lt;param n=""DataSourceType"" v=""OlapSource"" /&gt;_x000D_
  &lt;param n=""ServerName"" v=""SASApp"" /&gt;_x000D_
  &lt;param n=""OlapCubeDNA"" v=""&amp;lt;DNA&amp;gt;&amp;#xD;&amp;#xA;  &amp;lt;Type&amp;gt;OlapCube&amp;lt;/Type&amp;gt;&amp;#xD;&amp;#xA;  &amp;lt;Name&amp;gt;Membership_Claim'"</definedName>
    <definedName name="_AMO_ContentDefinition_789372175.4" hidden="1">"'s&amp;lt;/Name&amp;gt;&amp;#xD;&amp;#xA;  &amp;lt;Version&amp;gt;1&amp;lt;/Version&amp;gt;&amp;#xD;&amp;#xA;  &amp;lt;Assembly&amp;gt;SAS.EG.SDS.Model&amp;lt;/Assembly&amp;gt;&amp;#xD;&amp;#xA;  &amp;lt;Factory&amp;gt;SAS.EG.SDS.Model.Creator&amp;lt;/Factory&amp;gt;&amp;#xD;&amp;#xA;  &amp;lt;ParentName&amp;gt;Foundation&amp;lt;/ParentName&amp;gt;&amp;#xD;&amp;'"</definedName>
    <definedName name="_AMO_ContentDefinition_789372175.5" hidden="1">"'#xA;  &amp;lt;DisplayName&amp;gt;Membership_Claims&amp;lt;/DisplayName&amp;gt;&amp;#xD;&amp;#xA;  &amp;lt;OlapServerType&amp;gt;OlapServer&amp;lt;/OlapServerType&amp;gt;&amp;#xD;&amp;#xA;  &amp;lt;OlapCatalog&amp;gt;Foundation&amp;lt;/OlapCatalog&amp;gt;&amp;#xD;&amp;#xA;  &amp;lt;OlapCube&amp;gt;Membership_Claims&amp;lt;/OlapCube&amp;gt'"</definedName>
    <definedName name="_AMO_ContentDefinition_789372175.6" hidden="1">"';&amp;#xD;&amp;#xA;  &amp;lt;LoginMode&amp;gt;OTP&amp;lt;/LoginMode&amp;gt;&amp;#xD;&amp;#xA;  &amp;lt;HostName&amp;gt;p1sasgrid01.wellcare.com&amp;lt;/HostName&amp;gt;&amp;#xD;&amp;#xA;  &amp;lt;OlapProviderName&amp;gt;SAS.OLAPProvider&amp;lt;/OlapProviderName&amp;gt;&amp;#xD;&amp;#xA;  &amp;lt;Port&amp;gt;5451&amp;lt;/Port&amp;gt;&amp;#xD;&amp;#xA;  &amp;'"</definedName>
    <definedName name="_AMO_ContentDefinition_789372175.7" hidden="1">"'lt;OlapServer&amp;gt;SASApp&amp;lt;/OlapServer&amp;gt;&amp;#xD;&amp;#xA;  &amp;lt;OlapExtProperties /&amp;gt;&amp;#xD;&amp;#xA;  &amp;lt;LogicalName&amp;gt;SASApp - Logical OLAP Server&amp;lt;/LogicalName&amp;gt;&amp;#xD;&amp;#xA;&amp;lt;/DNA&amp;gt;"" /&gt;_x000D_
  &lt;param n=""CalculatedItemsCount"" v=""0"" /&gt;_x000D_
  &lt;param n=""C'"</definedName>
    <definedName name="_AMO_ContentDefinition_789372175.8" hidden="1">"'lassName"" v=""SAS.OfficeAddin.PivotTable"" /&gt;_x000D_
  &lt;param n=""DataFieldsList"" v=""[Measures].[count_memberSUM]"" /&gt;_x000D_
  &lt;ExcelXMLOptions AdjColWidths=""True"" RowOpt=""InsertEntire"" ColOpt=""InsertCells"" /&gt;_x000D_
&lt;/ContentDefinition&gt;'"</definedName>
    <definedName name="_AMO_ContentDefinition_799954676" hidden="1">"'Partitions:9'"</definedName>
    <definedName name="_AMO_ContentDefinition_799954676.0" hidden="1">"'&lt;ContentDefinition name=""SASApp:CCU_INVENTORY"" rsid=""799954676"" type=""PivotTable"" format=""ReportXml"" imgfmt=""ActiveX"" created=""08/20/2013 12:59:38"" modifed=""08/20/2013 12:59:38"" user=""Condo, Frank"" apply=""False"" css=""C:\Program File'"</definedName>
    <definedName name="_AMO_ContentDefinition_799954676.1" hidden="1">"'s\SASHome\x86\SASAddinforMicrosoftOffice\5.1\Styles\AMODefault.css"" range=""SASApp_CCU_INVENTORY"" auto=""False"" xTime=""00:00:00"" rTime=""00:00:01.8330000"" bgnew=""False"" nFmt=""False"" grphSet=""False"" imgY=""0"" imgX=""0""&gt;_x000D_
  &lt;files /&gt;_x000D_
  &lt;p'"</definedName>
    <definedName name="_AMO_ContentDefinition_799954676.2" hidden="1">"'arents /&gt;_x000D_
  &lt;children /&gt;_x000D_
  &lt;param n=""DisplayName"" v=""SASApp:CCU_INVENTORY"" /&gt;_x000D_
  &lt;param n=""DisplayType"" v=""PivotTable"" /&gt;_x000D_
  &lt;param n=""AMO_Version"" v=""5.1"" /&gt;_x000D_
  &lt;param n=""NamedRange"" v=""_AMO_SingleObject_799954676_PivotTable_7999546'"</definedName>
    <definedName name="_AMO_ContentDefinition_799954676.3" hidden="1">"'76"" /&gt;_x000D_
  &lt;param n=""DataSourceType"" v=""OlapSource"" /&gt;_x000D_
  &lt;param n=""ServerName"" v=""SASApp"" /&gt;_x000D_
  &lt;param n=""OlapCubeDNA"" v=""&amp;lt;DNA&amp;gt;&amp;#xD;&amp;#xA;  &amp;lt;Type&amp;gt;OlapCube&amp;lt;/Type&amp;gt;&amp;#xD;&amp;#xA;  &amp;lt;Name&amp;gt;CCU_INVENTORY&amp;lt;/Name&amp;gt;&amp;#xD;&amp;#xA; '"</definedName>
    <definedName name="_AMO_ContentDefinition_799954676.4" hidden="1">"' &amp;lt;Version&amp;gt;1&amp;lt;/Version&amp;gt;&amp;#xD;&amp;#xA;  &amp;lt;Assembly&amp;gt;SAS.EG.SDS.Model&amp;lt;/Assembly&amp;gt;&amp;#xD;&amp;#xA;  &amp;lt;Factory&amp;gt;SAS.EG.SDS.Model.Creator&amp;lt;/Factory&amp;gt;&amp;#xD;&amp;#xA;  &amp;lt;ParentName&amp;gt;Foundation&amp;lt;/ParentName&amp;gt;&amp;#xD;&amp;#xA;  &amp;lt;DisplayName&amp;gt;'"</definedName>
    <definedName name="_AMO_ContentDefinition_799954676.5" hidden="1">"'CCU_INVENTORY&amp;lt;/DisplayName&amp;gt;&amp;#xD;&amp;#xA;  &amp;lt;OlapServerType&amp;gt;OlapServer&amp;lt;/OlapServerType&amp;gt;&amp;#xD;&amp;#xA;  &amp;lt;OlapCatalog&amp;gt;Foundation&amp;lt;/OlapCatalog&amp;gt;&amp;#xD;&amp;#xA;  &amp;lt;OlapCube&amp;gt;CCU_INVENTORY&amp;lt;/OlapCube&amp;gt;&amp;#xD;&amp;#xA;  &amp;lt;LoginMode&amp;gt;OTP'"</definedName>
    <definedName name="_AMO_ContentDefinition_799954676.6" hidden="1">"'&amp;lt;/LoginMode&amp;gt;&amp;#xD;&amp;#xA;  &amp;lt;HostName&amp;gt;p1sasgrid02.wellcare.com&amp;lt;/HostName&amp;gt;&amp;#xD;&amp;#xA;  &amp;lt;OlapProviderName&amp;gt;SAS.OLAPProvider&amp;lt;/OlapProviderName&amp;gt;&amp;#xD;&amp;#xA;  &amp;lt;Port&amp;gt;5451&amp;lt;/Port&amp;gt;&amp;#xD;&amp;#xA;  &amp;lt;OlapServer&amp;gt;SASApp&amp;lt;/OlapS'"</definedName>
    <definedName name="_AMO_ContentDefinition_799954676.7" hidden="1">"'erver&amp;gt;&amp;#xD;&amp;#xA;  &amp;lt;OlapExtProperties /&amp;gt;&amp;#xD;&amp;#xA;  &amp;lt;LogicalName&amp;gt;SASApp - Logical OLAP Server&amp;lt;/LogicalName&amp;gt;&amp;#xD;&amp;#xA;&amp;lt;/DNA&amp;gt;"" /&gt;_x000D_
  &lt;param n=""CalculatedItemsCount"" v=""0"" /&gt;_x000D_
  &lt;param n=""ClassName"" v=""SAS.OfficeAddin.Pi'"</definedName>
    <definedName name="_AMO_ContentDefinition_799954676.8" hidden="1">"'votTable"" /&gt;_x000D_
  &lt;param n=""DataFieldsList"" v=""[Measures].[CHECK_AMTSUM]"" /&gt;_x000D_
  &lt;ExcelXMLOptions AdjColWidths=""True"" RowOpt=""InsertEntire"" ColOpt=""InsertCells"" /&gt;_x000D_
&lt;/ContentDefinition&gt;'"</definedName>
    <definedName name="_AMO_ContentDefinition_847508979" hidden="1">"'Partitions:10'"</definedName>
    <definedName name="_AMO_ContentDefinition_847508979.0" hidden="1">"'&lt;ContentDefinition name=""SASApp:MSP_Premium_Reduction_Avoidance"" rsid=""847508979"" type=""PivotTable"" format=""ReportXml"" imgfmt=""ActiveX"" created=""11/06/2013 12:20:43"" modifed=""11/06/2013 12:20:43"" user=""Condo, Frank"" apply=""False"" cs'"</definedName>
    <definedName name="_AMO_ContentDefinition_847508979.1" hidden="1">"'s=""C:\Program Files\SASHome\x86\SASAddinforMicrosoftOffice\5.1\Styles\AMODefault.css"" range=""SASApp_MSP_Premium_Reduction_Avo_2"" auto=""False"" xTime=""00:00:00"" rTime=""00:00:02.7768000"" bgnew=""False"" nFmt=""False"" grphSet=""False"" imgY'"</definedName>
    <definedName name="_AMO_ContentDefinition_847508979.2" hidden="1">"'=""0"" imgX=""0""&gt;_x000D_
  &lt;files /&gt;_x000D_
  &lt;parents /&gt;_x000D_
  &lt;children /&gt;_x000D_
  &lt;param n=""DisplayName"" v=""SASApp:MSP_Premium_Reduction_Avoidance"" /&gt;_x000D_
  &lt;param n=""DisplayType"" v=""PivotTable"" /&gt;_x000D_
  &lt;param n=""AMO_Version"" v=""5.1"" /&gt;_x000D_
  &lt;param n=""NamedRa'"</definedName>
    <definedName name="_AMO_ContentDefinition_847508979.3" hidden="1">"'nge"" v=""_AMO_SingleObject_847508979_PivotTable_847508979"" /&gt;_x000D_
  &lt;param n=""DataSourceType"" v=""OlapSource"" /&gt;_x000D_
  &lt;param n=""ServerName"" v=""SASApp"" /&gt;_x000D_
  &lt;param n=""OlapCubeDNA"" v=""&amp;lt;DNA&amp;gt;&amp;#xD;&amp;#xA;  &amp;lt;Type&amp;gt;OlapCube&amp;lt;/Type&amp;gt;&amp;#xD;'"</definedName>
    <definedName name="_AMO_ContentDefinition_847508979.4" hidden="1">"'&amp;#xA;  &amp;lt;Name&amp;gt;MSP_Premium_Reduction_Avoidance&amp;lt;/Name&amp;gt;&amp;#xD;&amp;#xA;  &amp;lt;Version&amp;gt;1&amp;lt;/Version&amp;gt;&amp;#xD;&amp;#xA;  &amp;lt;Assembly&amp;gt;SAS.EG.SDS.Model&amp;lt;/Assembly&amp;gt;&amp;#xD;&amp;#xA;  &amp;lt;Factory&amp;gt;SAS.EG.SDS.Model.Creator&amp;lt;/Factory&amp;gt;&amp;#xD;&amp;#xA;  &amp;lt;'"</definedName>
    <definedName name="_AMO_ContentDefinition_847508979.5" hidden="1">"'ParentName&amp;gt;Foundation&amp;lt;/ParentName&amp;gt;&amp;#xD;&amp;#xA;  &amp;lt;DisplayName&amp;gt;MSP_Premium_Reduction_Avoidance&amp;lt;/DisplayName&amp;gt;&amp;#xD;&amp;#xA;  &amp;lt;OlapServerType&amp;gt;OlapServer&amp;lt;/OlapServerType&amp;gt;&amp;#xD;&amp;#xA;  &amp;lt;OlapCatalog&amp;gt;Foundation&amp;lt;/OlapCatalog&amp;g'"</definedName>
    <definedName name="_AMO_ContentDefinition_847508979.6" hidden="1">"'t;&amp;#xD;&amp;#xA;  &amp;lt;OlapCube&amp;gt;MSP_Premium_Reduction_Avoidance&amp;lt;/OlapCube&amp;gt;&amp;#xD;&amp;#xA;  &amp;lt;LoginMode&amp;gt;OTP&amp;lt;/LoginMode&amp;gt;&amp;#xD;&amp;#xA;  &amp;lt;HostName&amp;gt;p1sasgrid02.wellcare.com&amp;lt;/HostName&amp;gt;&amp;#xD;&amp;#xA;  &amp;lt;OlapProviderName&amp;gt;SAS.OLAPProvider&amp;l'"</definedName>
    <definedName name="_AMO_ContentDefinition_847508979.7" hidden="1">"'t;/OlapProviderName&amp;gt;&amp;#xD;&amp;#xA;  &amp;lt;Port&amp;gt;5451&amp;lt;/Port&amp;gt;&amp;#xD;&amp;#xA;  &amp;lt;OlapServer&amp;gt;SASApp&amp;lt;/OlapServer&amp;gt;&amp;#xD;&amp;#xA;  &amp;lt;OlapExtProperties /&amp;gt;&amp;#xD;&amp;#xA;  &amp;lt;LogicalName&amp;gt;SASApp - Logical OLAP Server&amp;lt;/LogicalName&amp;gt;&amp;#xD;&amp;#xA;&amp;lt;'"</definedName>
    <definedName name="_AMO_ContentDefinition_847508979.8" hidden="1">"'/DNA&amp;gt;"" /&gt;_x000D_
  &lt;param n=""CalculatedItemsCount"" v=""0"" /&gt;_x000D_
  &lt;param n=""ClassName"" v=""SAS.OfficeAddin.PivotTable"" /&gt;_x000D_
  &lt;param n=""DataFieldsList"" v=""[Measures].[returned_premSUM]"" /&gt;_x000D_
  &lt;ExcelXMLOptions AdjColWidths=""True"" RowOpt=""Inse'"</definedName>
    <definedName name="_AMO_ContentDefinition_847508979.9" hidden="1">"'rtEntire"" ColOpt=""InsertCells"" /&gt;_x000D_
&lt;/ContentDefinition&gt;'"</definedName>
    <definedName name="_AMO_ContentDefinition_854997131" hidden="1">"'Partitions:9'"</definedName>
    <definedName name="_AMO_ContentDefinition_854997131.0" hidden="1">"'&lt;ContentDefinition name=""SASApp:Recovery_Monthly_Report"" rsid=""854997131"" type=""PivotTable"" format=""ReportXml"" imgfmt=""ActiveX"" created=""10/07/2013 10:17:25"" modifed=""12/11/2013 15:27:56"" user=""Condo, Frank"" apply=""False"" css=""C:\Pr'"</definedName>
    <definedName name="_AMO_ContentDefinition_854997131.1" hidden="1">"'ogram Files\SASHome\x86\SASAddinforMicrosoftOffice\5.1\Styles\AMODefault.css"" range=""SASApp_Recovery_Monthly_Report"" auto=""False"" xTime=""00:00:00"" rTime=""00:00:04.3680000"" bgnew=""False"" nFmt=""False"" grphSet=""False"" imgY=""0"" imgX=""0""'"</definedName>
    <definedName name="_AMO_ContentDefinition_854997131.2" hidden="1">"'&gt;_x000D_
  &lt;files /&gt;_x000D_
  &lt;parents /&gt;_x000D_
  &lt;children /&gt;_x000D_
  &lt;param n=""DisplayName"" v=""SASApp:Recovery_Monthly_Report"" /&gt;_x000D_
  &lt;param n=""DisplayType"" v=""PivotTable"" /&gt;_x000D_
  &lt;param n=""AMO_Version"" v=""5.1"" /&gt;_x000D_
  &lt;param n=""DataSourceType"" v=""OlapSource""'"</definedName>
    <definedName name="_AMO_ContentDefinition_854997131.3" hidden="1">"' /&gt;_x000D_
  &lt;param n=""ServerName"" v=""SASApp"" /&gt;_x000D_
  &lt;param n=""OlapCubeDNA"" v=""&amp;lt;DNA&amp;gt;&amp;#xD;&amp;#xA;  &amp;lt;Type&amp;gt;OlapCube&amp;lt;/Type&amp;gt;&amp;#xD;&amp;#xA;  &amp;lt;Name&amp;gt;Recovery_Monthly_Report&amp;lt;/Name&amp;gt;&amp;#xD;&amp;#xA;  &amp;lt;Version&amp;gt;1&amp;lt;/Version&amp;gt;&amp;#xD;&amp;#xA;  '"</definedName>
    <definedName name="_AMO_ContentDefinition_854997131.4" hidden="1">"'&amp;lt;Assembly&amp;gt;SAS.EG.SDS.Model&amp;lt;/Assembly&amp;gt;&amp;#xD;&amp;#xA;  &amp;lt;Factory&amp;gt;SAS.EG.SDS.Model.Creator&amp;lt;/Factory&amp;gt;&amp;#xD;&amp;#xA;  &amp;lt;ParentName&amp;gt;Foundation&amp;lt;/ParentName&amp;gt;&amp;#xD;&amp;#xA;  &amp;lt;DisplayName&amp;gt;Recovery_Monthly_Report&amp;lt;/DisplayName&amp;gt;&amp;#'"</definedName>
    <definedName name="_AMO_ContentDefinition_854997131.5" hidden="1">"'xD;&amp;#xA;  &amp;lt;OlapServerType&amp;gt;OlapServer&amp;lt;/OlapServerType&amp;gt;&amp;#xD;&amp;#xA;  &amp;lt;OlapCatalog&amp;gt;Foundation&amp;lt;/OlapCatalog&amp;gt;&amp;#xD;&amp;#xA;  &amp;lt;OlapCube&amp;gt;Recovery_Monthly_Report&amp;lt;/OlapCube&amp;gt;&amp;#xD;&amp;#xA;  &amp;lt;LoginMode&amp;gt;OTP&amp;lt;/LoginMode&amp;gt;&amp;#xD;&amp;#'"</definedName>
    <definedName name="_AMO_ContentDefinition_854997131.6" hidden="1">"'xA;  &amp;lt;HostName&amp;gt;p1sasgrid02.wellcare.com&amp;lt;/HostName&amp;gt;&amp;#xD;&amp;#xA;  &amp;lt;OlapProviderName&amp;gt;SAS.OLAPProvider&amp;lt;/OlapProviderName&amp;gt;&amp;#xD;&amp;#xA;  &amp;lt;Port&amp;gt;5451&amp;lt;/Port&amp;gt;&amp;#xD;&amp;#xA;  &amp;lt;OlapServer&amp;gt;SASApp&amp;lt;/OlapServer&amp;gt;&amp;#xD;&amp;#xA;  &amp;lt;'"</definedName>
    <definedName name="_AMO_ContentDefinition_854997131.7" hidden="1">"'OlapExtProperties /&amp;gt;&amp;#xD;&amp;#xA;  &amp;lt;LogicalName&amp;gt;SASApp - Logical OLAP Server&amp;lt;/LogicalName&amp;gt;&amp;#xD;&amp;#xA;&amp;lt;/DNA&amp;gt;"" /&gt;_x000D_
  &lt;param n=""CalculatedItemsCount"" v=""0"" /&gt;_x000D_
  &lt;param n=""ClassName"" v=""SAS.OfficeAddin.PivotTable"" /&gt;_x000D_
  &lt;param '"</definedName>
    <definedName name="_AMO_ContentDefinition_854997131.8" hidden="1">"'n=""NamedRange"" v=""_AMO_SingleObject_854997131_PivotTable_854997131"" /&gt;_x000D_
  &lt;param n=""DataFieldsList"" v=""[Measures].[netSUM]"" /&gt;_x000D_
  &lt;ExcelXMLOptions AdjColWidths=""True"" RowOpt=""InsertEntire"" ColOpt=""InsertCells"" /&gt;_x000D_
&lt;/ContentDefinition&gt;'"</definedName>
    <definedName name="_AMO_ContentDefinition_867334214" hidden="1">"'Partitions:10'"</definedName>
    <definedName name="_AMO_ContentDefinition_867334214.0" hidden="1">"'&lt;ContentDefinition name=""SASApp:Recovery_VENDORFEE_Cube"" rsid=""867334214"" type=""PivotTable"" format=""ReportXml"" imgfmt=""ActiveX"" created=""07/21/2014 09:30:40"" modifed=""07/21/2014 09:30:40"" user=""Condo, Frank"" apply=""False"" css=""C:\Pr'"</definedName>
    <definedName name="_AMO_ContentDefinition_867334214.1" hidden="1">"'ogram Files\SASHome\x86\SASAddinforMicrosoftOffice\5.1\Styles\AMODefault.css"" range=""SASApp_Recovery_VENDORFEE_Cube_3"" auto=""False"" xTime=""00:00:00"" rTime=""00:00:04.3110000"" bgnew=""False"" nFmt=""False"" grphSet=""False"" imgY=""0"" imgX=""'"</definedName>
    <definedName name="_AMO_ContentDefinition_867334214.2" hidden="1">"'0""&gt;_x000D_
  &lt;files /&gt;_x000D_
  &lt;parents /&gt;_x000D_
  &lt;children /&gt;_x000D_
  &lt;param n=""DisplayName"" v=""SASApp:Recovery_VENDORFEE_Cube"" /&gt;_x000D_
  &lt;param n=""DisplayType"" v=""PivotTable"" /&gt;_x000D_
  &lt;param n=""AMO_Version"" v=""5.1"" /&gt;_x000D_
  &lt;param n=""NamedRange"" v=""_AMO_SingleObj'"</definedName>
    <definedName name="_AMO_ContentDefinition_867334214.3" hidden="1">"'ect_867334214_PivotTable_867334214"" /&gt;_x000D_
  &lt;param n=""DataSourceType"" v=""OlapSource"" /&gt;_x000D_
  &lt;param n=""ServerName"" v=""SASApp"" /&gt;_x000D_
  &lt;param n=""OlapCubeDNA"" v=""&amp;lt;DNA&amp;gt;&amp;#xD;&amp;#xA;  &amp;lt;Type&amp;gt;OlapCube&amp;lt;/Type&amp;gt;&amp;#xD;&amp;#xA;  &amp;lt;Name&amp;gt;Recov'"</definedName>
    <definedName name="_AMO_ContentDefinition_867334214.4" hidden="1">"'ery_VENDORFEE_Cube&amp;lt;/Name&amp;gt;&amp;#xD;&amp;#xA;  &amp;lt;Version&amp;gt;1&amp;lt;/Version&amp;gt;&amp;#xD;&amp;#xA;  &amp;lt;Assembly&amp;gt;SAS.EG.SDS.Model&amp;lt;/Assembly&amp;gt;&amp;#xD;&amp;#xA;  &amp;lt;Factory&amp;gt;SAS.EG.SDS.Model.Creator&amp;lt;/Factory&amp;gt;&amp;#xD;&amp;#xA;  &amp;lt;ParentName&amp;gt;Foundation&amp;lt;/Par'"</definedName>
    <definedName name="_AMO_ContentDefinition_867334214.5" hidden="1">"'entName&amp;gt;&amp;#xD;&amp;#xA;  &amp;lt;DisplayName&amp;gt;Recovery_VENDORFEE_Cube&amp;lt;/DisplayName&amp;gt;&amp;#xD;&amp;#xA;  &amp;lt;OlapServerType&amp;gt;OlapServer&amp;lt;/OlapServerType&amp;gt;&amp;#xD;&amp;#xA;  &amp;lt;OlapCatalog&amp;gt;Foundation&amp;lt;/OlapCatalog&amp;gt;&amp;#xD;&amp;#xA;  &amp;lt;OlapCube&amp;gt;Recovery_V'"</definedName>
    <definedName name="_AMO_ContentDefinition_867334214.6" hidden="1">"'ENDORFEE_Cube&amp;lt;/OlapCube&amp;gt;&amp;#xD;&amp;#xA;  &amp;lt;LoginMode&amp;gt;OTP&amp;lt;/LoginMode&amp;gt;&amp;#xD;&amp;#xA;  &amp;lt;HostName&amp;gt;p1sasgrid01.wellcare.com&amp;lt;/HostName&amp;gt;&amp;#xD;&amp;#xA;  &amp;lt;OlapProviderName&amp;gt;SAS.OLAPProvider&amp;lt;/OlapProviderName&amp;gt;&amp;#xD;&amp;#xA;  &amp;lt;Port&amp;gt;5'"</definedName>
    <definedName name="_AMO_ContentDefinition_867334214.7" hidden="1">"'451&amp;lt;/Port&amp;gt;&amp;#xD;&amp;#xA;  &amp;lt;OlapServer&amp;gt;SASApp&amp;lt;/OlapServer&amp;gt;&amp;#xD;&amp;#xA;  &amp;lt;OlapExtProperties /&amp;gt;&amp;#xD;&amp;#xA;  &amp;lt;LogicalName&amp;gt;SASApp - Logical OLAP Server&amp;lt;/LogicalName&amp;gt;&amp;#xD;&amp;#xA;&amp;lt;/DNA&amp;gt;"" /&gt;_x000D_
  &lt;param n=""CalculatedItemsCoun'"</definedName>
    <definedName name="_AMO_ContentDefinition_867334214.8" hidden="1">"'t"" v=""0"" /&gt;_x000D_
  &lt;param n=""ClassName"" v=""SAS.OfficeAddin.PivotTable"" /&gt;_x000D_
  &lt;param n=""DataFieldsList"" v=""[Measures].[Fees],[Measures].[vFees]"" /&gt;_x000D_
  &lt;ExcelXMLOptions AdjColWidths=""True"" RowOpt=""InsertEntire"" ColOpt=""InsertCells"" /&gt;_x000D_
&lt;/C'"</definedName>
    <definedName name="_AMO_ContentDefinition_867334214.9" hidden="1">"'ontentDefinition&gt;'"</definedName>
    <definedName name="_AMO_ContentDefinition_880045156" hidden="1">"'Partitions:9'"</definedName>
    <definedName name="_AMO_ContentDefinition_880045156.0" hidden="1">"'&lt;ContentDefinition name=""SASApp:TPL_AVOIDANCE_FEES"" rsid=""880045156"" type=""PivotTable"" format=""ReportXml"" imgfmt=""ActiveX"" created=""02/10/2014 13:36:00"" modifed=""02/10/2014 13:36:00"" user=""Condo, Frank"" apply=""False"" css=""C:\Program'"</definedName>
    <definedName name="_AMO_ContentDefinition_880045156.1" hidden="1">"' Files\SASHome\x86\SASAddinforMicrosoftOffice\5.1\Styles\AMODefault.css"" range=""SASApp_TPL_AVOIDANCE_FEES"" auto=""False"" xTime=""00:00:00.0156000"" rTime=""00:00:01.9500000"" bgnew=""False"" nFmt=""False"" grphSet=""False"" imgY=""0"" imgX=""0""&gt;_x000D_'"</definedName>
    <definedName name="_AMO_ContentDefinition_880045156.2" hidden="1">"'
  &lt;files /&gt;_x000D_
  &lt;parents /&gt;_x000D_
  &lt;children /&gt;_x000D_
  &lt;param n=""DisplayName"" v=""SASApp:TPL_AVOIDANCE_FEES"" /&gt;_x000D_
  &lt;param n=""DisplayType"" v=""PivotTable"" /&gt;_x000D_
  &lt;param n=""AMO_Version"" v=""5.1"" /&gt;_x000D_
  &lt;param n=""NamedRange"" v=""_AMO_SingleObject_880045'"</definedName>
    <definedName name="_AMO_ContentDefinition_880045156.3" hidden="1">"'156_PivotTable_880045156"" /&gt;_x000D_
  &lt;param n=""DataSourceType"" v=""OlapSource"" /&gt;_x000D_
  &lt;param n=""ServerName"" v=""SASApp"" /&gt;_x000D_
  &lt;param n=""OlapCubeDNA"" v=""&amp;lt;DNA&amp;gt;&amp;#xD;&amp;#xA;  &amp;lt;Type&amp;gt;OlapCube&amp;lt;/Type&amp;gt;&amp;#xD;&amp;#xA;  &amp;lt;Name&amp;gt;TPL_AVOIDANCE_F'"</definedName>
    <definedName name="_AMO_ContentDefinition_880045156.4" hidden="1">"'EES&amp;lt;/Name&amp;gt;&amp;#xD;&amp;#xA;  &amp;lt;Version&amp;gt;1&amp;lt;/Version&amp;gt;&amp;#xD;&amp;#xA;  &amp;lt;Assembly&amp;gt;SAS.EG.SDS.Model&amp;lt;/Assembly&amp;gt;&amp;#xD;&amp;#xA;  &amp;lt;Factory&amp;gt;SAS.EG.SDS.Model.Creator&amp;lt;/Factory&amp;gt;&amp;#xD;&amp;#xA;  &amp;lt;ParentName&amp;gt;Foundation&amp;lt;/ParentName&amp;gt;&amp;#xD'"</definedName>
    <definedName name="_AMO_ContentDefinition_880045156.5" hidden="1">"';&amp;#xA;  &amp;lt;DisplayName&amp;gt;TPL_AVOIDANCE_FEES&amp;lt;/DisplayName&amp;gt;&amp;#xD;&amp;#xA;  &amp;lt;OlapServerType&amp;gt;OlapServer&amp;lt;/OlapServerType&amp;gt;&amp;#xD;&amp;#xA;  &amp;lt;OlapCatalog&amp;gt;Foundation&amp;lt;/OlapCatalog&amp;gt;&amp;#xD;&amp;#xA;  &amp;lt;OlapCube&amp;gt;TPL_AVOIDANCE_FEES&amp;lt;/OlapCub'"</definedName>
    <definedName name="_AMO_ContentDefinition_880045156.6" hidden="1">"'e&amp;gt;&amp;#xD;&amp;#xA;  &amp;lt;LoginMode&amp;gt;OTP&amp;lt;/LoginMode&amp;gt;&amp;#xD;&amp;#xA;  &amp;lt;HostName&amp;gt;p1sasgrid01.wellcare.com&amp;lt;/HostName&amp;gt;&amp;#xD;&amp;#xA;  &amp;lt;OlapProviderName&amp;gt;SAS.OLAPProvider&amp;lt;/OlapProviderName&amp;gt;&amp;#xD;&amp;#xA;  &amp;lt;Port&amp;gt;5451&amp;lt;/Port&amp;gt;&amp;#xD;&amp;#xA'"</definedName>
    <definedName name="_AMO_ContentDefinition_880045156.7" hidden="1">"';  &amp;lt;OlapServer&amp;gt;SASApp&amp;lt;/OlapServer&amp;gt;&amp;#xD;&amp;#xA;  &amp;lt;OlapExtProperties /&amp;gt;&amp;#xD;&amp;#xA;  &amp;lt;LogicalName&amp;gt;SASApp - Logical OLAP Server&amp;lt;/LogicalName&amp;gt;&amp;#xD;&amp;#xA;&amp;lt;/DNA&amp;gt;"" /&gt;_x000D_
  &lt;param n=""CalculatedItemsCount"" v=""0"" /&gt;_x000D_
  &lt;param '"</definedName>
    <definedName name="_AMO_ContentDefinition_880045156.8" hidden="1">"'n=""ClassName"" v=""SAS.OfficeAddin.PivotTable"" /&gt;_x000D_
  &lt;param n=""DataFieldsList"" v=""[Measures].[Fees],[Measures].[vFees]"" /&gt;_x000D_
  &lt;ExcelXMLOptions AdjColWidths=""True"" RowOpt=""InsertEntire"" ColOpt=""InsertCells"" /&gt;_x000D_
&lt;/ContentDefinition&gt;'"</definedName>
    <definedName name="_AMO_ContentDefinition_882453688.0" hidden="1">"'&lt;ContentDefinition name=""SASBIServer:CCU_INVENTORY"" rsid=""882453688"" type=""PivotTable"" format=""REPORTXML"" imgfmt=""ACTIVEX"" created=""08/01/2008 10:23:23"" modifed=""10/20/2009 16:20:31"" user=""fcondo"" apply=""True"" thread=""BACKGROUND"" '"</definedName>
    <definedName name="_AMO_ContentDefinition_882453688.1" hidden="1">"'css=""C:\Program Files\SAS\Shared Files\BIClientStyles\AMODefault.css"" range=""SASBIServer_CCU_INVENTORY_2"" auto=""True"" rdc=""False"" mig=""False"" xTime=""00:00:00.0801144"" rTime=""00:00:04.1659488"" bgnew=""False"" nFmt=""True"" grphSet=""'"</definedName>
    <definedName name="_AMO_ContentDefinition_882453688.2" hidden="1">"'True"" imgY=""0"" imgX=""0""&gt;_x000D_
  &lt;files /&gt;_x000D_
  &lt;param n=""DisplayName"" v=""SASBIServer:CCU_INVENTORY"" /&gt;_x000D_
  &lt;param n=""AMO_Version"" v=""2.1"" /&gt;_x000D_
  &lt;param n=""UniqueName"" v=""SASBIServer:CCU_INVENTORY"" /&gt;_x000D_
  &lt;param n=""DataSourceType"" v=""OlapSo'"</definedName>
    <definedName name="_AMO_ContentDefinition_882453688.3" hidden="1">"'urce"" /&gt;_x000D_
  &lt;param n=""CubeName"" v=""CCU_INVENTORY"" /&gt;_x000D_
  &lt;param n=""Catalog"" v=""FOUNDATION"" /&gt;_x000D_
  &lt;param n=""ConnectionString"" v=""Provider=SAS.OLAPProvider.9.1;Mode=ReadWrite|Share Deny None;SAS Cell Cache Size=10000;SAS Machine DNS Name=sasb'"</definedName>
    <definedName name="_AMO_ContentDefinition_882453688.4" hidden="1">"'iapp.wellcare.com;SAS Port=5451;SAS Protocol=2;SAS Server Type=2"" /&gt;_x000D_
  &lt;param n=""HostName"" v=""sasbiapp.wellcare.com"" /&gt;_x000D_
  &lt;param n=""Port"" v=""5451"" /&gt;_x000D_
  &lt;param n=""ServerName"" v=""SASBIServer"" /&gt;_x000D_
  &lt;param n=""ClassName"" v=""SAS.OfficeA'"</definedName>
    <definedName name="_AMO_ContentDefinition_882453688.5" hidden="1">"'ddin.PivotTable"" /&gt;_x000D_
  &lt;ExcelXMLOptions AdjColWidths=""True"" RowOpt=""InsertEntire"" ColOpt=""InsertCells"" /&gt;_x000D_
&lt;/ContentDefinition&gt;'"</definedName>
    <definedName name="_AMO_ContentDefinition_95032499" hidden="1">"'Partitions:10'"</definedName>
    <definedName name="_AMO_ContentDefinition_95032499.0" hidden="1">"'&lt;ContentDefinition name=""SASApp:Recovery_Monthly_Report_VAL4"" rsid=""95032499"" type=""PivotTable"" format=""ReportXml"" imgfmt=""ActiveX"" created=""08/07/2014 14:52:45"" modifed=""08/07/2014 14:52:45"" user=""Condo, Frank"" apply=""False"" css=""C'"</definedName>
    <definedName name="_AMO_ContentDefinition_95032499.1" hidden="1">"':\Program Files\SASHome\x86\SASAddinforMicrosoftOffice\5.1\Styles\AMODefault.css"" range=""SASApp_Recovery_Monthly_Report_VAL4"" auto=""False"" xTime=""00:00:00.0030000"" rTime=""00:00:03.3500000"" bgnew=""False"" nFmt=""False"" grphSet=""False"" '"</definedName>
    <definedName name="_AMO_ContentDefinition_95032499.2" hidden="1">"'imgY=""0"" imgX=""0""&gt;_x000D_
  &lt;files /&gt;_x000D_
  &lt;parents /&gt;_x000D_
  &lt;children /&gt;_x000D_
  &lt;param n=""DisplayName"" v=""SASApp:Recovery_Monthly_Report_VAL4"" /&gt;_x000D_
  &lt;param n=""DisplayType"" v=""PivotTable"" /&gt;_x000D_
  &lt;param n=""AMO_Version"" v=""5.1"" /&gt;_x000D_
  &lt;param n=""NamedR'"</definedName>
    <definedName name="_AMO_ContentDefinition_95032499.3" hidden="1">"'ange"" v=""_AMO_SingleObject_95032499_PivotTable_95032499"" /&gt;_x000D_
  &lt;param n=""DataSourceType"" v=""OlapSource"" /&gt;_x000D_
  &lt;param n=""ServerName"" v=""SASApp"" /&gt;_x000D_
  &lt;param n=""OlapCubeDNA"" v=""&amp;lt;DNA&amp;gt;&amp;#xD;&amp;#xA;  &amp;lt;Type&amp;gt;OlapCube&amp;lt;/Type&amp;gt;&amp;#xD;&amp;'"</definedName>
    <definedName name="_AMO_ContentDefinition_95032499.4" hidden="1">"'#xA;  &amp;lt;Name&amp;gt;Recovery_Monthly_Report_VAL4&amp;lt;/Name&amp;gt;&amp;#xD;&amp;#xA;  &amp;lt;Version&amp;gt;1&amp;lt;/Version&amp;gt;&amp;#xD;&amp;#xA;  &amp;lt;Assembly&amp;gt;SAS.EG.SDS.Model&amp;lt;/Assembly&amp;gt;&amp;#xD;&amp;#xA;  &amp;lt;Factory&amp;gt;SAS.EG.SDS.Model.Creator&amp;lt;/Factory&amp;gt;&amp;#xD;&amp;#xA;  &amp;lt;Pare'"</definedName>
    <definedName name="_AMO_ContentDefinition_95032499.5" hidden="1">"'ntName&amp;gt;Foundation&amp;lt;/ParentName&amp;gt;&amp;#xD;&amp;#xA;  &amp;lt;DisplayName&amp;gt;Recovery_Monthly_Report_VAL4&amp;lt;/DisplayName&amp;gt;&amp;#xD;&amp;#xA;  &amp;lt;OlapServerType&amp;gt;OlapServer&amp;lt;/OlapServerType&amp;gt;&amp;#xD;&amp;#xA;  &amp;lt;OlapCatalog&amp;gt;Foundation&amp;lt;/OlapCatalog&amp;gt;&amp;#xD;'"</definedName>
    <definedName name="_AMO_ContentDefinition_95032499.6" hidden="1">"'&amp;#xA;  &amp;lt;OlapCube&amp;gt;Recovery_Monthly_Report_VAL4&amp;lt;/OlapCube&amp;gt;&amp;#xD;&amp;#xA;  &amp;lt;LoginMode&amp;gt;OTP&amp;lt;/LoginMode&amp;gt;&amp;#xD;&amp;#xA;  &amp;lt;HostName&amp;gt;p1sasgrid01.wellcare.com&amp;lt;/HostName&amp;gt;&amp;#xD;&amp;#xA;  &amp;lt;OlapProviderName&amp;gt;SAS.OLAPProvider&amp;lt;/OlapPro'"</definedName>
    <definedName name="_AMO_ContentDefinition_95032499.7" hidden="1">"'viderName&amp;gt;&amp;#xD;&amp;#xA;  &amp;lt;Port&amp;gt;5451&amp;lt;/Port&amp;gt;&amp;#xD;&amp;#xA;  &amp;lt;OlapServer&amp;gt;SASApp&amp;lt;/OlapServer&amp;gt;&amp;#xD;&amp;#xA;  &amp;lt;OlapExtProperties /&amp;gt;&amp;#xD;&amp;#xA;  &amp;lt;LogicalName&amp;gt;SASApp - Logical OLAP Server&amp;lt;/LogicalName&amp;gt;&amp;#xD;&amp;#xA;&amp;lt;/DNA&amp;gt;""'"</definedName>
    <definedName name="_AMO_ContentDefinition_95032499.8" hidden="1">"' /&gt;_x000D_
  &lt;param n=""CalculatedItemsCount"" v=""0"" /&gt;_x000D_
  &lt;param n=""ClassName"" v=""SAS.OfficeAddin.PivotTable"" /&gt;_x000D_
  &lt;param n=""DataFieldsList"" v=""[Measures].[netSUM]"" /&gt;_x000D_
  &lt;ExcelXMLOptions AdjColWidths=""True"" RowOpt=""InsertEntire"" ColOpt=""I'"</definedName>
    <definedName name="_AMO_ContentDefinition_95032499.9" hidden="1">"'nsertCells"" /&gt;_x000D_
&lt;/ContentDefinition&gt;'"</definedName>
    <definedName name="_AMO_ContentDefinition_957713651" hidden="1">"'Partitions:9'"</definedName>
    <definedName name="_AMO_ContentDefinition_957713651.0" hidden="1">"'&lt;ContentDefinition name=""SASApp:CCU_INVENTORY"" rsid=""957713651"" type=""PivotTable"" format=""ReportXml"" imgfmt=""ActiveX"" created=""08/20/2013 13:10:05"" modifed=""01/07/2014 09:03:08"" user=""Condo, Frank"" apply=""False"" css=""C:\Program File'"</definedName>
    <definedName name="_AMO_ContentDefinition_957713651.1" hidden="1">"'s\SASHome\x86\SASAddinforMicrosoftOffice\5.1\Styles\AMODefault.css"" range=""SASApp_CCU_INVENTORY_2"" auto=""False"" xTime=""00:00:00"" rTime=""00:01:07.8911598"" bgnew=""False"" nFmt=""False"" grphSet=""False"" imgY=""0"" imgX=""0""&gt;_x000D_
  &lt;files /&gt;_x000D_
  '"</definedName>
    <definedName name="_AMO_ContentDefinition_957713651.2" hidden="1">"'&lt;parents /&gt;_x000D_
  &lt;children /&gt;_x000D_
  &lt;param n=""DisplayName"" v=""SASApp:CCU_INVENTORY"" /&gt;_x000D_
  &lt;param n=""DisplayType"" v=""PivotTable"" /&gt;_x000D_
  &lt;param n=""AMO_Version"" v=""5.1"" /&gt;_x000D_
  &lt;param n=""DataSourceType"" v=""OlapSource"" /&gt;_x000D_
  &lt;param n=""ServerNa'"</definedName>
    <definedName name="_AMO_ContentDefinition_957713651.3" hidden="1">"'me"" v=""SASApp"" /&gt;_x000D_
  &lt;param n=""OlapCubeDNA"" v=""&amp;lt;DNA&amp;gt;&amp;#xD;&amp;#xA;  &amp;lt;Type&amp;gt;OlapCube&amp;lt;/Type&amp;gt;&amp;#xD;&amp;#xA;  &amp;lt;Name&amp;gt;CCU_INVENTORY&amp;lt;/Name&amp;gt;&amp;#xD;&amp;#xA;  &amp;lt;Version&amp;gt;1&amp;lt;/Version&amp;gt;&amp;#xD;&amp;#xA;  &amp;lt;Assembly&amp;gt;SAS.EG.SDS.Model&amp;lt;'"</definedName>
    <definedName name="_AMO_ContentDefinition_957713651.4" hidden="1">"'/Assembly&amp;gt;&amp;#xD;&amp;#xA;  &amp;lt;Factory&amp;gt;SAS.EG.SDS.Model.Creator&amp;lt;/Factory&amp;gt;&amp;#xD;&amp;#xA;  &amp;lt;ParentName&amp;gt;Foundation&amp;lt;/ParentName&amp;gt;&amp;#xD;&amp;#xA;  &amp;lt;DisplayName&amp;gt;CCU_INVENTORY&amp;lt;/DisplayName&amp;gt;&amp;#xD;&amp;#xA;  &amp;lt;OlapServerType&amp;gt;OlapServer&amp;lt;'"</definedName>
    <definedName name="_AMO_ContentDefinition_957713651.5" hidden="1">"'/OlapServerType&amp;gt;&amp;#xD;&amp;#xA;  &amp;lt;OlapCatalog&amp;gt;Foundation&amp;lt;/OlapCatalog&amp;gt;&amp;#xD;&amp;#xA;  &amp;lt;OlapCube&amp;gt;CCU_INVENTORY&amp;lt;/OlapCube&amp;gt;&amp;#xD;&amp;#xA;  &amp;lt;LoginMode&amp;gt;OTP&amp;lt;/LoginMode&amp;gt;&amp;#xD;&amp;#xA;  &amp;lt;HostName&amp;gt;p1sasgrid02.wellcare.com&amp;lt;/HostNa'"</definedName>
    <definedName name="_AMO_ContentDefinition_957713651.6" hidden="1">"'me&amp;gt;&amp;#xD;&amp;#xA;  &amp;lt;OlapProviderName&amp;gt;SAS.OLAPProvider&amp;lt;/OlapProviderName&amp;gt;&amp;#xD;&amp;#xA;  &amp;lt;Port&amp;gt;5451&amp;lt;/Port&amp;gt;&amp;#xD;&amp;#xA;  &amp;lt;OlapServer&amp;gt;SASApp&amp;lt;/OlapServer&amp;gt;&amp;#xD;&amp;#xA;  &amp;lt;OlapExtProperties /&amp;gt;&amp;#xD;&amp;#xA;  &amp;lt;LogicalName&amp;gt;SA'"</definedName>
    <definedName name="_AMO_ContentDefinition_957713651.7" hidden="1">"'SApp - Logical OLAP Server&amp;lt;/LogicalName&amp;gt;&amp;#xD;&amp;#xA;&amp;lt;/DNA&amp;gt;"" /&gt;_x000D_
  &lt;param n=""CalculatedItemsCount"" v=""0"" /&gt;_x000D_
  &lt;param n=""DataFieldsList"" v=""[Measures].[POTENTIAL_RECOVERYSUM]"" /&gt;_x000D_
  &lt;param n=""ClassName"" v=""SAS.OfficeAddin.PivotTa'"</definedName>
    <definedName name="_AMO_ContentDefinition_957713651.8" hidden="1">"'ble"" /&gt;_x000D_
  &lt;param n=""NamedRange"" v=""_AMO_SingleObject_957713651_PivotTable_957713651"" /&gt;_x000D_
  &lt;ExcelXMLOptions AdjColWidths=""True"" RowOpt=""InsertEntire"" ColOpt=""InsertCells"" /&gt;_x000D_
&lt;/ContentDefinition&gt;'"</definedName>
    <definedName name="_AMO_ContentDefinition_983750992" hidden="1">"'Partitions:9'"</definedName>
    <definedName name="_AMO_ContentDefinition_983750992.0" hidden="1">"'&lt;ContentDefinition name=""SASApp:TPL_Avoidance"" rsid=""983750992"" type=""PivotTable"" format=""ReportXml"" imgfmt=""ActiveX"" created=""09/13/2013 08:45:40"" modifed=""09/13/2013 08:45:40"" user=""Condo, Frank"" apply=""False"" css=""C:\Program File'"</definedName>
    <definedName name="_AMO_ContentDefinition_983750992.1" hidden="1">"'s\SASHome\x86\SASAddinforMicrosoftOffice\5.1\Styles\AMODefault.css"" range=""SASApp_TPL_Avoidance_8"" auto=""False"" xTime=""00:00:00"" rTime=""00:00:02.6987827"" bgnew=""False"" nFmt=""False"" grphSet=""False"" imgY=""0"" imgX=""0""&gt;_x000D_
  &lt;files /&gt;_x000D_
  '"</definedName>
    <definedName name="_AMO_ContentDefinition_983750992.2" hidden="1">"'&lt;parents /&gt;_x000D_
  &lt;children /&gt;_x000D_
  &lt;param n=""DisplayName"" v=""SASApp:TPL_Avoidance"" /&gt;_x000D_
  &lt;param n=""DisplayType"" v=""PivotTable"" /&gt;_x000D_
  &lt;param n=""AMO_Version"" v=""5.1"" /&gt;_x000D_
  &lt;param n=""NamedRange"" v=""_AMO_SingleObject_983750992_PivotTable_98375'"</definedName>
    <definedName name="_AMO_ContentDefinition_983750992.3" hidden="1">"'0992"" /&gt;_x000D_
  &lt;param n=""DataSourceType"" v=""OlapSource"" /&gt;_x000D_
  &lt;param n=""ServerName"" v=""SASApp"" /&gt;_x000D_
  &lt;param n=""OlapCubeDNA"" v=""&amp;lt;DNA&amp;gt;&amp;#xD;&amp;#xA;  &amp;lt;Type&amp;gt;OlapCube&amp;lt;/Type&amp;gt;&amp;#xD;&amp;#xA;  &amp;lt;Name&amp;gt;TPL_Avoidance&amp;lt;/Name&amp;gt;&amp;#xD;&amp;#xA'"</definedName>
    <definedName name="_AMO_ContentDefinition_983750992.4" hidden="1">"';  &amp;lt;Version&amp;gt;1&amp;lt;/Version&amp;gt;&amp;#xD;&amp;#xA;  &amp;lt;Assembly&amp;gt;SAS.EG.SDS.Model&amp;lt;/Assembly&amp;gt;&amp;#xD;&amp;#xA;  &amp;lt;Factory&amp;gt;SAS.EG.SDS.Model.Creator&amp;lt;/Factory&amp;gt;&amp;#xD;&amp;#xA;  &amp;lt;ParentName&amp;gt;Foundation&amp;lt;/ParentName&amp;gt;&amp;#xD;&amp;#xA;  &amp;lt;DisplayName&amp;g'"</definedName>
    <definedName name="_AMO_ContentDefinition_983750992.5" hidden="1">"'t;TPL_Avoidance&amp;lt;/DisplayName&amp;gt;&amp;#xD;&amp;#xA;  &amp;lt;OlapServerType&amp;gt;OlapServer&amp;lt;/OlapServerType&amp;gt;&amp;#xD;&amp;#xA;  &amp;lt;OlapCatalog&amp;gt;Foundation&amp;lt;/OlapCatalog&amp;gt;&amp;#xD;&amp;#xA;  &amp;lt;OlapCube&amp;gt;TPL_Avoidance&amp;lt;/OlapCube&amp;gt;&amp;#xD;&amp;#xA;  &amp;lt;LoginMode&amp;gt;O'"</definedName>
    <definedName name="_AMO_ContentDefinition_983750992.6" hidden="1">"'TP&amp;lt;/LoginMode&amp;gt;&amp;#xD;&amp;#xA;  &amp;lt;HostName&amp;gt;p1sasgrid02.wellcare.com&amp;lt;/HostName&amp;gt;&amp;#xD;&amp;#xA;  &amp;lt;OlapProviderName&amp;gt;SAS.OLAPProvider&amp;lt;/OlapProviderName&amp;gt;&amp;#xD;&amp;#xA;  &amp;lt;Port&amp;gt;5451&amp;lt;/Port&amp;gt;&amp;#xD;&amp;#xA;  &amp;lt;OlapServer&amp;gt;SASApp&amp;lt;/Ola'"</definedName>
    <definedName name="_AMO_ContentDefinition_983750992.7" hidden="1">"'pServer&amp;gt;&amp;#xD;&amp;#xA;  &amp;lt;OlapExtProperties /&amp;gt;&amp;#xD;&amp;#xA;  &amp;lt;LogicalName&amp;gt;SASApp - Logical OLAP Server&amp;lt;/LogicalName&amp;gt;&amp;#xD;&amp;#xA;&amp;lt;/DNA&amp;gt;"" /&gt;_x000D_
  &lt;param n=""CalculatedItemsCount"" v=""0"" /&gt;_x000D_
  &lt;param n=""ClassName"" v=""SAS.OfficeAddin.'"</definedName>
    <definedName name="_AMO_ContentDefinition_983750992.8" hidden="1">"'PivotTable"" /&gt;_x000D_
  &lt;param n=""DataFieldsList"" v=""[Measures].[net_amtSUM]"" /&gt;_x000D_
  &lt;ExcelXMLOptions AdjColWidths=""True"" RowOpt=""InsertEntire"" ColOpt=""InsertCells"" /&gt;_x000D_
&lt;/ContentDefinition&gt;'"</definedName>
    <definedName name="_AMO_ContentLocation_103703345_PivotTable_103703345" hidden="1">"'&lt;ContentLocation path=""103703345"" rsid=""103703345"" tag=""PivotTable"" fid=""0""&gt;_x000D_
  &lt;param n=""_NumRows"" v=""9"" /&gt;_x000D_
  &lt;param n=""_NumCols"" v=""13"" /&gt;_x000D_
&lt;/ContentLocation&gt;'"</definedName>
    <definedName name="_AMO_ContentLocation_106165933_PivotTable_106165933" hidden="1">"'&lt;ContentLocation path=""106165933"" rsid=""106165933"" tag=""PivotTable"" fid=""0""&gt;_x000D_
  &lt;param n=""_NumRows"" v=""1"" /&gt;_x000D_
  &lt;param n=""_NumCols"" v=""1"" /&gt;_x000D_
&lt;/ContentLocation&gt;'"</definedName>
    <definedName name="_AMO_ContentLocation_107984208_PivotTable_107984208" hidden="1">"'&lt;ContentLocation path=""107984208"" rsid=""107984208"" tag=""PivotTable"" fid=""0""&gt;_x000D_
  &lt;param n=""_NumRows"" v=""1"" /&gt;_x000D_
  &lt;param n=""_NumCols"" v=""1"" /&gt;_x000D_
&lt;/ContentLocation&gt;'"</definedName>
    <definedName name="_AMO_ContentLocation_12013472_PivotTable_12013472" hidden="1">"'&lt;ContentLocation path=""12013472"" rsid=""12013472"" tag=""PivotTable"" fid=""0""&gt;_x000D_
  &lt;param n=""_NumRows"" v=""5"" /&gt;_x000D_
  &lt;param n=""_NumCols"" v=""3"" /&gt;_x000D_
&lt;/ContentLocation&gt;'"</definedName>
    <definedName name="_AMO_ContentLocation_123561_PivotTable_123561" hidden="1">"'&lt;ContentLocation path=""123561"" rsid=""123561"" tag=""PivotTable"" fid=""0""&gt;_x000D_
  &lt;param n=""_NumRows"" v=""1"" /&gt;_x000D_
  &lt;param n=""_NumCols"" v=""1"" /&gt;_x000D_
&lt;/ContentLocation&gt;'"</definedName>
    <definedName name="_AMO_ContentLocation_148212755_PivotTable_148212755" hidden="1">"'&lt;ContentLocation path=""148212755"" rsid=""148212755"" tag=""PivotTable"" fid=""0""&gt;_x000D_
  &lt;param n=""_NumRows"" v=""1"" /&gt;_x000D_
  &lt;param n=""_NumCols"" v=""1"" /&gt;_x000D_
&lt;/ContentLocation&gt;'"</definedName>
    <definedName name="_AMO_ContentLocation_152964536_PivotTable_152964536" hidden="1">"'&lt;ContentLocation path=""152964536"" rsid=""152964536"" tag=""PivotTable"" fid=""0""&gt;_x000D_
  &lt;param n=""_NumRows"" v=""1"" /&gt;_x000D_
  &lt;param n=""_NumCols"" v=""1"" /&gt;_x000D_
&lt;/ContentLocation&gt;'"</definedName>
    <definedName name="_AMO_ContentLocation_293355797_PivotTable_293355797" hidden="1">"'&lt;ContentLocation path=""293355797"" rsid=""293355797"" tag=""PivotTable"" fid=""0""&gt;_x000D_
  &lt;param n=""_NumRows"" v=""1"" /&gt;_x000D_
  &lt;param n=""_NumCols"" v=""1"" /&gt;_x000D_
&lt;/ContentLocation&gt;'"</definedName>
    <definedName name="_AMO_ContentLocation_296015263_PivotTable_296015263" hidden="1">"'&lt;ContentLocation path=""296015263"" rsid=""296015263"" tag=""PivotTable"" fid=""0""&gt;_x000D_
  &lt;param n=""_NumRows"" v=""1"" /&gt;_x000D_
  &lt;param n=""_NumCols"" v=""1"" /&gt;_x000D_
&lt;/ContentLocation&gt;'"</definedName>
    <definedName name="_AMO_ContentLocation_297211086_PivotTable_297211086" hidden="1">"'&lt;ContentLocation path=""297211086"" rsid=""297211086"" tag=""PivotTable"" fid=""0""&gt;_x000D_
  &lt;param n=""_NumRows"" v=""1"" /&gt;_x000D_
  &lt;param n=""_NumCols"" v=""1"" /&gt;_x000D_
&lt;/ContentLocation&gt;'"</definedName>
    <definedName name="_AMO_ContentLocation_364136269_PivotTable_364136269" hidden="1">"'&lt;ContentLocation path=""364136269"" rsid=""364136269"" tag=""PivotTable"" fid=""0""&gt;_x000D_
  &lt;param n=""_NumRows"" v=""1"" /&gt;_x000D_
  &lt;param n=""_NumCols"" v=""1"" /&gt;_x000D_
&lt;/ContentLocation&gt;'"</definedName>
    <definedName name="_AMO_ContentLocation_379454098_PivotTable_379454098" hidden="1">"'&lt;ContentLocation path=""379454098"" rsid=""379454098"" tag=""PivotTable"" fid=""0""&gt;_x000D_
  &lt;param n=""_NumRows"" v=""6"" /&gt;_x000D_
  &lt;param n=""_NumCols"" v=""4"" /&gt;_x000D_
&lt;/ContentLocation&gt;'"</definedName>
    <definedName name="_AMO_ContentLocation_385716519_PivotTable_385716519" hidden="1">"'&lt;ContentLocation path=""385716519"" rsid=""385716519"" tag=""PivotTable"" fid=""0""&gt;_x000D_
  &lt;param n=""_NumRows"" v=""1"" /&gt;_x000D_
  &lt;param n=""_NumCols"" v=""1"" /&gt;_x000D_
&lt;/ContentLocation&gt;'"</definedName>
    <definedName name="_AMO_ContentLocation_398675413_PivotTable_398675413" hidden="1">"'&lt;ContentLocation path=""398675413"" rsid=""398675413"" tag=""PivotTable"" fid=""0""&gt;_x000D_
  &lt;param n=""_NumRows"" v=""12"" /&gt;_x000D_
  &lt;param n=""_NumCols"" v=""2"" /&gt;_x000D_
&lt;/ContentLocation&gt;'"</definedName>
    <definedName name="_AMO_ContentLocation_440551351_PivotTable_440551351" hidden="1">"'&lt;ContentLocation path=""440551351"" rsid=""440551351"" tag=""PivotTable"" fid=""0""&gt;_x000D_
  &lt;param n=""_NumRows"" v=""1"" /&gt;_x000D_
  &lt;param n=""_NumCols"" v=""1"" /&gt;_x000D_
&lt;/ContentLocation&gt;'"</definedName>
    <definedName name="_AMO_ContentLocation_46073975_PivotTable_46073975" hidden="1">"'&lt;ContentLocation path=""46073975"" rsid=""46073975"" tag=""PivotTable"" fid=""0"" /&gt;'"</definedName>
    <definedName name="_AMO_ContentLocation_472893794_PivotTable_472893794" hidden="1">"'&lt;ContentLocation path=""472893794"" rsid=""472893794"" tag=""PivotTable"" fid=""0""&gt;_x000D_
  &lt;param n=""_NumRows"" v=""1"" /&gt;_x000D_
  &lt;param n=""_NumCols"" v=""1"" /&gt;_x000D_
&lt;/ContentLocation&gt;'"</definedName>
    <definedName name="_AMO_ContentLocation_488256239_PivotTable_488256239" hidden="1">"'&lt;ContentLocation path=""488256239"" rsid=""488256239"" tag=""PivotTable"" fid=""0""&gt;_x000D_
  &lt;param n=""_NumRows"" v=""1"" /&gt;_x000D_
  &lt;param n=""_NumCols"" v=""1"" /&gt;_x000D_
&lt;/ContentLocation&gt;'"</definedName>
    <definedName name="_AMO_ContentLocation_522369412_PivotTable_522369412" hidden="1">"'&lt;ContentLocation path=""522369412"" rsid=""522369412"" tag=""PivotTable"" fid=""0""&gt;_x000D_
  &lt;param n=""_NumRows"" v=""1"" /&gt;_x000D_
  &lt;param n=""_NumCols"" v=""1"" /&gt;_x000D_
&lt;/ContentLocation&gt;'"</definedName>
    <definedName name="_AMO_ContentLocation_522764455_PivotTable_522764455" hidden="1">"'&lt;ContentLocation path=""522764455"" rsid=""522764455"" tag=""PivotTable"" fid=""0""&gt;_x000D_
  &lt;param n=""_NumRows"" v=""16"" /&gt;_x000D_
  &lt;param n=""_NumCols"" v=""8"" /&gt;_x000D_
&lt;/ContentLocation&gt;'"</definedName>
    <definedName name="_AMO_ContentLocation_527132092_PivotTable_527132092" hidden="1">"'&lt;ContentLocation path=""527132092"" rsid=""527132092"" tag=""PivotTable"" fid=""0""&gt;_x000D_
  &lt;param n=""_NumRows"" v=""11"" /&gt;_x000D_
  &lt;param n=""_NumCols"" v=""8"" /&gt;_x000D_
&lt;/ContentLocation&gt;'"</definedName>
    <definedName name="_AMO_ContentLocation_556267871_PivotTable_556267871" hidden="1">"'&lt;ContentLocation path=""556267871"" rsid=""556267871"" tag=""PivotTable"" fid=""0""&gt;_x000D_
  &lt;param n=""_NumRows"" v=""22"" /&gt;_x000D_
  &lt;param n=""_NumCols"" v=""3"" /&gt;_x000D_
&lt;/ContentLocation&gt;'"</definedName>
    <definedName name="_AMO_ContentLocation_561345505_PivotTable_561345505" hidden="1">"'&lt;ContentLocation path=""561345505"" rsid=""561345505"" tag=""PivotTable"" fid=""0""&gt;_x000D_
  &lt;param n=""_NumRows"" v=""1"" /&gt;_x000D_
  &lt;param n=""_NumCols"" v=""1"" /&gt;_x000D_
&lt;/ContentLocation&gt;'"</definedName>
    <definedName name="_AMO_ContentLocation_567442423_PivotTable_567442423" hidden="1">"'&lt;ContentLocation path=""567442423"" rsid=""567442423"" tag=""PivotTable"" fid=""0""&gt;_x000D_
  &lt;param n=""_NumRows"" v=""16"" /&gt;_x000D_
  &lt;param n=""_NumCols"" v=""4"" /&gt;_x000D_
&lt;/ContentLocation&gt;'"</definedName>
    <definedName name="_AMO_ContentLocation_568503861_PivotTable_568503861" hidden="1">"'&lt;ContentLocation path=""568503861"" rsid=""568503861"" tag=""PivotTable"" fid=""0""&gt;_x000D_
  &lt;param n=""_NumRows"" v=""1"" /&gt;_x000D_
  &lt;param n=""_NumCols"" v=""1"" /&gt;_x000D_
&lt;/ContentLocation&gt;'"</definedName>
    <definedName name="_AMO_ContentLocation_580901259_PivotTable_580901259" hidden="1">"'&lt;ContentLocation path=""580901259"" rsid=""580901259"" tag=""PivotTable"" fid=""0""&gt;_x000D_
  &lt;param n=""_NumRows"" v=""29"" /&gt;_x000D_
  &lt;param n=""_NumCols"" v=""10"" /&gt;_x000D_
&lt;/ContentLocation&gt;'"</definedName>
    <definedName name="_AMO_ContentLocation_58631929_PivotTable_58631929" hidden="1">"'&lt;ContentLocation path=""58631929"" rsid=""58631929"" tag=""PivotTable"" fid=""0""&gt;_x000D_
  &lt;param n=""_NumRows"" v=""1"" /&gt;_x000D_
  &lt;param n=""_NumCols"" v=""1"" /&gt;_x000D_
&lt;/ContentLocation&gt;'"</definedName>
    <definedName name="_AMO_ContentLocation_608999352_PivotTable_608999352" hidden="1">"'&lt;ContentLocation path=""608999352"" rsid=""608999352"" tag=""PivotTable"" fid=""0"" /&gt;'"</definedName>
    <definedName name="_AMO_ContentLocation_621796666_PivotTable_621796666" hidden="1">"'&lt;ContentLocation path=""621796666"" rsid=""621796666"" tag=""PivotTable"" fid=""0""&gt;_x000D_
  &lt;param n=""_NumRows"" v=""1"" /&gt;_x000D_
  &lt;param n=""_NumCols"" v=""1"" /&gt;_x000D_
&lt;/ContentLocation&gt;'"</definedName>
    <definedName name="_AMO_ContentLocation_656798718_PivotTable_656798718" hidden="1">"'&lt;ContentLocation path=""656798718"" rsid=""656798718"" tag=""PivotTable"" fid=""0"" /&gt;'"</definedName>
    <definedName name="_AMO_ContentLocation_700474290_PivotTable_700474290" hidden="1">"'&lt;ContentLocation path=""700474290"" rsid=""700474290"" tag=""PivotTable"" fid=""0"" /&gt;'"</definedName>
    <definedName name="_AMO_ContentLocation_701217762_PivotTable_701217762" hidden="1">"'&lt;ContentLocation path=""701217762"" rsid=""701217762"" tag=""PivotTable"" fid=""0""&gt;_x000D_
  &lt;param n=""_NumRows"" v=""1"" /&gt;_x000D_
  &lt;param n=""_NumCols"" v=""1"" /&gt;_x000D_
&lt;/ContentLocation&gt;'"</definedName>
    <definedName name="_AMO_ContentLocation_702166969_PivotTable_702166969" hidden="1">"'&lt;ContentLocation path=""702166969"" rsid=""702166969"" tag=""PivotTable"" fid=""0""&gt;_x000D_
  &lt;param n=""_NumRows"" v=""1"" /&gt;_x000D_
  &lt;param n=""_NumCols"" v=""1"" /&gt;_x000D_
&lt;/ContentLocation&gt;'"</definedName>
    <definedName name="_AMO_ContentLocation_716337350_PivotTable_716337350" hidden="1">"'&lt;ContentLocation path=""716337350"" rsid=""716337350"" tag=""PivotTable"" fid=""0"" /&gt;'"</definedName>
    <definedName name="_AMO_ContentLocation_717422213_PivotTable_717422213" hidden="1">"'&lt;ContentLocation path=""717422213"" rsid=""717422213"" tag=""PivotTable"" fid=""0""&gt;_x000D_
  &lt;param n=""_NumRows"" v=""1"" /&gt;_x000D_
  &lt;param n=""_NumCols"" v=""1"" /&gt;_x000D_
&lt;/ContentLocation&gt;'"</definedName>
    <definedName name="_AMO_ContentLocation_778367614_PivotTable_778367614" hidden="1">"'&lt;ContentLocation path=""778367614"" rsid=""778367614"" tag=""PivotTable"" fid=""0""&gt;_x000D_
  &lt;param n=""_NumRows"" v=""1"" /&gt;_x000D_
  &lt;param n=""_NumCols"" v=""1"" /&gt;_x000D_
&lt;/ContentLocation&gt;'"</definedName>
    <definedName name="_AMO_ContentLocation_788964299_PivotTable_788964299" hidden="1">"'&lt;ContentLocation path=""788964299"" rsid=""788964299"" tag=""PivotTable"" fid=""0""&gt;_x000D_
  &lt;param n=""_NumRows"" v=""1"" /&gt;_x000D_
  &lt;param n=""_NumCols"" v=""1"" /&gt;_x000D_
&lt;/ContentLocation&gt;'"</definedName>
    <definedName name="_AMO_ContentLocation_789372175_PivotTable_789372175" hidden="1">"'&lt;ContentLocation path=""789372175"" rsid=""789372175"" tag=""PivotTable"" fid=""0""&gt;_x000D_
  &lt;param n=""_NumRows"" v=""1"" /&gt;_x000D_
  &lt;param n=""_NumCols"" v=""1"" /&gt;_x000D_
&lt;/ContentLocation&gt;'"</definedName>
    <definedName name="_AMO_ContentLocation_799954676_PivotTable_799954676" hidden="1">"'&lt;ContentLocation path=""799954676"" rsid=""799954676"" tag=""PivotTable"" fid=""0""&gt;_x000D_
  &lt;param n=""_NumRows"" v=""1"" /&gt;_x000D_
  &lt;param n=""_NumCols"" v=""1"" /&gt;_x000D_
&lt;/ContentLocation&gt;'"</definedName>
    <definedName name="_AMO_ContentLocation_847508979_PivotTable_847508979" hidden="1">"'&lt;ContentLocation path=""847508979"" rsid=""847508979"" tag=""PivotTable"" fid=""0""&gt;_x000D_
  &lt;param n=""_NumRows"" v=""1"" /&gt;_x000D_
  &lt;param n=""_NumCols"" v=""1"" /&gt;_x000D_
&lt;/ContentLocation&gt;'"</definedName>
    <definedName name="_AMO_ContentLocation_854997131_PivotTable_854997131" hidden="1">"'&lt;ContentLocation path=""854997131"" rsid=""854997131"" tag=""PivotTable"" fid=""0""&gt;_x000D_
  &lt;param n=""_NumRows"" v=""3"" /&gt;_x000D_
  &lt;param n=""_NumCols"" v=""7"" /&gt;_x000D_
&lt;/ContentLocation&gt;'"</definedName>
    <definedName name="_AMO_ContentLocation_867334214_PivotTable_867334214" hidden="1">"'&lt;ContentLocation path=""867334214"" rsid=""867334214"" tag=""PivotTable"" fid=""0""&gt;_x000D_
  &lt;param n=""_NumRows"" v=""1"" /&gt;_x000D_
  &lt;param n=""_NumCols"" v=""1"" /&gt;_x000D_
&lt;/ContentLocation&gt;'"</definedName>
    <definedName name="_AMO_ContentLocation_880045156_PivotTable_880045156" hidden="1">"'&lt;ContentLocation path=""880045156"" rsid=""880045156"" tag=""PivotTable"" fid=""0""&gt;_x000D_
  &lt;param n=""_NumRows"" v=""1"" /&gt;_x000D_
  &lt;param n=""_NumCols"" v=""1"" /&gt;_x000D_
&lt;/ContentLocation&gt;'"</definedName>
    <definedName name="_AMO_ContentLocation_95032499_PivotTable_95032499" hidden="1">"'&lt;ContentLocation path=""95032499"" rsid=""95032499"" tag=""PivotTable"" fid=""0""&gt;_x000D_
  &lt;param n=""_NumRows"" v=""1"" /&gt;_x000D_
  &lt;param n=""_NumCols"" v=""1"" /&gt;_x000D_
&lt;/ContentLocation&gt;'"</definedName>
    <definedName name="_AMO_ContentLocation_957713651_PivotTable_957713651" hidden="1">"'&lt;ContentLocation path=""957713651"" rsid=""957713651"" tag=""PivotTable"" fid=""0""&gt;_x000D_
  &lt;param n=""_NumRows"" v=""20"" /&gt;_x000D_
  &lt;param n=""_NumCols"" v=""2"" /&gt;_x000D_
&lt;/ContentLocation&gt;'"</definedName>
    <definedName name="_AMO_ContentLocation_983750992_PivotTable_983750992" hidden="1">"'&lt;ContentLocation path=""983750992"" rsid=""983750992"" tag=""PivotTable"" fid=""0""&gt;_x000D_
  &lt;param n=""_NumRows"" v=""1"" /&gt;_x000D_
  &lt;param n=""_NumCols"" v=""1"" /&gt;_x000D_
&lt;/ContentLocation&gt;'"</definedName>
    <definedName name="_AMO_RefreshMultipleList" hidden="1">"'241430131 88428553 651096664 449118043 396020752'"</definedName>
    <definedName name="_AMO_SingleObject_10188787_PivotTable_10188787" hidden="1">#REF!</definedName>
    <definedName name="_AMO_SingleObject_106706830_PivotTable_106706830" hidden="1">#REF!</definedName>
    <definedName name="_AMO_SingleObject_107512753_PivotTable_107512753" hidden="1">[4]Recon!#REF!</definedName>
    <definedName name="_AMO_SingleObject_108893345_PivotTable_108893345" hidden="1">#REF!</definedName>
    <definedName name="_AMO_SingleObject_110008803_PivotTable_110008803" hidden="1">#REF!</definedName>
    <definedName name="_AMO_SingleObject_116099614_PivotTable_116099614" hidden="1">'[5]VendorRxAvoid '!#REF!</definedName>
    <definedName name="_AMO_SingleObject_120776846_PivotTable_120776846" hidden="1">'[5]VendorRxAvoid '!#REF!</definedName>
    <definedName name="_AMO_SingleObject_121685984_PivotTable_121685984" hidden="1">#REF!</definedName>
    <definedName name="_AMO_SingleObject_124445753_PivotTable_124445753" hidden="1">'[5]VendorRxAvoid '!#REF!</definedName>
    <definedName name="_AMO_SingleObject_133569485_PivotTable_133569485" hidden="1">'[5]F Cube'!#REF!</definedName>
    <definedName name="_AMO_SingleObject_14509523_PivotTable_14509523" hidden="1">#REF!</definedName>
    <definedName name="_AMO_SingleObject_146258616_PivotTable_146258616" hidden="1">'[5]Vendor ROI'!#REF!</definedName>
    <definedName name="_AMO_SingleObject_152790799_PivotTable_152790799" hidden="1">'[5] SGA '!#REF!</definedName>
    <definedName name="_AMO_SingleObject_160096256_PivotTable_160096256" hidden="1">'[5]Vendor ROI'!#REF!</definedName>
    <definedName name="_AMO_SingleObject_161005393_PivotTable_161005393" hidden="1">#REF!</definedName>
    <definedName name="_AMO_SingleObject_162347584__A1" hidden="1">#REF!</definedName>
    <definedName name="_AMO_SingleObject_163153506_PivotTable_163153506" hidden="1">#REF!</definedName>
    <definedName name="_AMO_SingleObject_163959428_PivotTable_163959428" hidden="1">[5]Summary!#REF!</definedName>
    <definedName name="_AMO_SingleObject_164843634_PivotTable_164843634" hidden="1">#REF!</definedName>
    <definedName name="_AMO_SingleObject_173943631__A1" hidden="1">#REF!</definedName>
    <definedName name="_AMO_SingleObject_17811496_PivotTable_17811496" hidden="1">#REF!</definedName>
    <definedName name="_AMO_SingleObject_181431783_PivotTable_181431783" hidden="1">#REF!</definedName>
    <definedName name="_AMO_SingleObject_187229807_PivotTable_187229807" hidden="1">#REF!</definedName>
    <definedName name="_AMO_SingleObject_198019932_PivotTable_198019932" hidden="1">'[5]VendorRxAvoid '!#REF!</definedName>
    <definedName name="_AMO_SingleObject_208810057_PivotTable_208810057" hidden="1">#REF!</definedName>
    <definedName name="_AMO_SingleObject_213802158_PivotTable_213802158" hidden="1">'[5]Vendor ROI'!#REF!</definedName>
    <definedName name="_AMO_SingleObject_224592283_PivotTable_224592283" hidden="1">[5]Summary!#REF!</definedName>
    <definedName name="_AMO_SingleObject_236266614_PivotTable_236266614" hidden="1">#REF!</definedName>
    <definedName name="_AMO_SingleObject_240520993_PivotTable_240520993" hidden="1">'[5]VendorRxAvoid '!#REF!</definedName>
    <definedName name="_AMO_SingleObject_244560688_PivotTable_244560688" hidden="1">#REF!</definedName>
    <definedName name="_AMO_SingleObject_245099037_PivotTable_245099037" hidden="1">'[5]TPL Med Mbrs'!#REF!</definedName>
    <definedName name="_AMO_SingleObject_248668584_PivotTable_248668584" hidden="1">#REF!</definedName>
    <definedName name="_AMO_SingleObject_250358712_PivotTable_250358712" hidden="1">#REF!</definedName>
    <definedName name="_AMO_SingleObject_254060030_PivotTable_254060030" hidden="1">#REF!</definedName>
    <definedName name="_AMO_SingleObject_25963470_PivotTable_25963470" hidden="1">'[5]TPL Med Mbrs'!#REF!</definedName>
    <definedName name="_AMO_SingleObject_26911492_PivotTable_26911492" hidden="1">#REF!</definedName>
    <definedName name="_AMO_SingleObject_269775177_PivotTable_269775177" hidden="1">#REF!</definedName>
    <definedName name="_AMO_SingleObject_273645460_PivotTable_273645460" hidden="1">'[5]Vendor ROI'!#REF!</definedName>
    <definedName name="_AMO_SingleObject_289085946_PivotTable_289085946" hidden="1">#REF!</definedName>
    <definedName name="_AMO_SingleObject_291907367_PivotTable_291907367" hidden="1">#REF!</definedName>
    <definedName name="_AMO_SingleObject_294403418_PivotTable_294403418" hidden="1">[5]Rec!#REF!</definedName>
    <definedName name="_AMO_SingleObject_302698267_PivotTable_302698267" hidden="1">'[5]VendorRxAvoid '!#REF!</definedName>
    <definedName name="_AMO_SingleObject_305999465_PivotTable_305999465" hidden="1">[5]Rec!#REF!</definedName>
    <definedName name="_AMO_SingleObject_309326137_PivotTable_309326137" hidden="1">#REF!</definedName>
    <definedName name="_AMO_SingleObject_310003724_PivotTable_310003724" hidden="1">#REF!</definedName>
    <definedName name="_AMO_SingleObject_320975769_PivotTable_320975769" hidden="1">'[5]TPL Med Mbrs'!#REF!</definedName>
    <definedName name="_AMO_SingleObject_331765894_PivotTable_331765894" hidden="1">#REF!</definedName>
    <definedName name="_AMO_SingleObject_337563918_PivotTable_337563918" hidden="1">#REF!</definedName>
    <definedName name="_AMO_SingleObject_342978689__A1" hidden="1">#REF!</definedName>
    <definedName name="_AMO_SingleObject_345052070_PivotTable_345052070" hidden="1">'[5]TPLAvoid byState'!#REF!</definedName>
    <definedName name="_AMO_SingleObject_345857992_PivotTable_345857992" hidden="1">#REF!</definedName>
    <definedName name="_AMO_SingleObject_350044171_PivotTable_350044171" hidden="1">[4]Inv!#REF!</definedName>
    <definedName name="_AMO_SingleObject_352938054_PivotTable_352938054" hidden="1">#REF!</definedName>
    <definedName name="_AMO_SingleObject_355036273_PivotTable_355036273" hidden="1">#REF!</definedName>
    <definedName name="_AMO_SingleObject_361640219_PivotTable_361640219" hidden="1">#REF!</definedName>
    <definedName name="_AMO_SingleObject_363330347_PivotTable_363330347" hidden="1">[5]Rec!#REF!</definedName>
    <definedName name="_AMO_SingleObject_364342163_PivotTable_364342163" hidden="1">#REF!</definedName>
    <definedName name="_AMO_SingleObject_368157281_PivotTable_368157281" hidden="1">#REF!</definedName>
    <definedName name="_AMO_SingleObject_372430344_PivotTable_372430344" hidden="1">#REF!</definedName>
    <definedName name="_AMO_SingleObject_374985109_PivotTable_374985109" hidden="1">#REF!</definedName>
    <definedName name="_AMO_SingleObject_376726686_PivotTable_376726686" hidden="1">#REF!</definedName>
    <definedName name="_AMO_SingleObject_377635823_PivotTable_377635823" hidden="1">#REF!</definedName>
    <definedName name="_AMO_SingleObject_380395592_PivotTable_380395592" hidden="1">#REF!</definedName>
    <definedName name="_AMO_SingleObject_386600725_PivotTable_386600725" hidden="1">[5]Rec!#REF!</definedName>
    <definedName name="_AMO_SingleObject_393188231_PivotTable_393188231" hidden="1">'[5]Vendor ROI'!#REF!</definedName>
    <definedName name="_AMO_SingleObject_396020752_PivotTable_396020752" hidden="1">'[5]F Cube'!#REF!</definedName>
    <definedName name="_AMO_SingleObject_40197668_PivotTable_40197668" hidden="1">'[5]Vendor ROI'!#REF!</definedName>
    <definedName name="_AMO_SingleObject_410677026_PivotTable_410677026" hidden="1">[5]ALLRxAvoid!#REF!</definedName>
    <definedName name="_AMO_SingleObject_418971101_PivotTable_418971101" hidden="1">#REF!</definedName>
    <definedName name="_AMO_SingleObject_421467151_PivotTable_421467151" hidden="1">#REF!</definedName>
    <definedName name="_AMO_SingleObject_426078965_PivotTable_426078965" hidden="1">'[5] SGA '!#REF!</definedName>
    <definedName name="_AMO_SingleObject_430567148_PivotTable_430567148" hidden="1">[5]Rec!#REF!</definedName>
    <definedName name="_AMO_SingleObject_431468699_PivotTable_431468699" hidden="1">#REF!</definedName>
    <definedName name="_AMO_SingleObject_437653733_PivotTable_437653733" hidden="1">'[5]TPL Med Mbrs'!#REF!</definedName>
    <definedName name="_AMO_SingleObject_438055300_PivotTable_438055300" hidden="1">'[5]Vendor ROI'!#REF!</definedName>
    <definedName name="_AMO_SingleObject_441631372__A1" hidden="1">#REF!</definedName>
    <definedName name="_AMO_SingleObject_447233580_PivotTable_447233580" hidden="1">[5]Open!#REF!</definedName>
    <definedName name="_AMO_SingleObject_458829628_PivotTable_458829628" hidden="1">#REF!</definedName>
    <definedName name="_AMO_SingleObject_464830855_PivotTable_464830855" hidden="1">#REF!</definedName>
    <definedName name="_AMO_SingleObject_466317780_PivotTable_466317780" hidden="1">#REF!</definedName>
    <definedName name="_AMO_SingleObject_467123702_PivotTable_467123702" hidden="1">[5]Summary!#REF!</definedName>
    <definedName name="_AMO_SingleObject_469619753_PivotTable_469619753" hidden="1">'[5]TPLAvoid bySource '!#REF!</definedName>
    <definedName name="_AMO_SingleObject_474611854_PivotTable_474611854" hidden="1">#REF!</definedName>
    <definedName name="_AMO_SingleObject_481350446_PivotTable_481350446" hidden="1">#REF!</definedName>
    <definedName name="_AMO_SingleObject_488703952_PivotTable_488703952" hidden="1">#REF!</definedName>
    <definedName name="_AMO_SingleObject_492890131_PivotTable_492890131" hidden="1">#REF!</definedName>
    <definedName name="_AMO_SingleObject_493133984_PivotTable_493133984" hidden="1">[5]Open!#REF!</definedName>
    <definedName name="_AMO_SingleObject_498289108_PivotTable_498289108" hidden="1">'[5]TPLAvoid byState'!#REF!</definedName>
    <definedName name="_AMO_SingleObject_503680256_PivotTable_503680256" hidden="1">#REF!</definedName>
    <definedName name="_AMO_SingleObject_505601633_PivotTable_505601633" hidden="1">#REF!</definedName>
    <definedName name="_AMO_SingleObject_525260506_PivotTable_525260506" hidden="1">'[5]TPLAvoid bySource '!#REF!</definedName>
    <definedName name="_AMO_SingleObject_526950634_PivotTable_526950634" hidden="1">#REF!</definedName>
    <definedName name="_AMO_SingleObject_533554580_PivotTable_533554580" hidden="1">#REF!</definedName>
    <definedName name="_AMO_SingleObject_535244709_PivotTable_535244709" hidden="1">'[5]TPL Med Mbrs'!#REF!</definedName>
    <definedName name="_AMO_SingleObject_538517655_PivotTable_538517655" hidden="1">#REF!</definedName>
    <definedName name="_AMO_SingleObject_547423657_PivotTable_547423657" hidden="1">'[5]Vendor ROI'!#REF!</definedName>
    <definedName name="_AMO_SingleObject_549336807_PivotTable_549336807" hidden="1">#REF!</definedName>
    <definedName name="_AMO_SingleObject_551310294_PivotTable_551310294" hidden="1">#REF!</definedName>
    <definedName name="_AMO_SingleObject_560439090_PivotTable_560439090" hidden="1">'[5]TPLAvoid bySource '!#REF!</definedName>
    <definedName name="_AMO_SingleObject_566809161_PivotTable_566809161" hidden="1">#REF!</definedName>
    <definedName name="_AMO_SingleObject_571801263_PivotTable_571801263" hidden="1">'[5]TPLAvoid bySource '!#REF!</definedName>
    <definedName name="_AMO_SingleObject_57670023_PivotTable_57670023" hidden="1">[5]ALLRxAvoid!#REF!</definedName>
    <definedName name="_AMO_SingleObject_585087438_PivotTable_585087438" hidden="1">'[5]TPLAvoid bySource '!#REF!</definedName>
    <definedName name="_AMO_SingleObject_590079540_PivotTable_590079540" hidden="1">'[6]Vendor ROI'!#REF!</definedName>
    <definedName name="_AMO_SingleObject_590885462_PivotTable_590885462" hidden="1">[5]Rec!#REF!</definedName>
    <definedName name="_AMO_SingleObject_594187435_PivotTable_594187435" hidden="1">#REF!</definedName>
    <definedName name="_AMO_SingleObject_600869665_PivotTable_600869665" hidden="1">#REF!</definedName>
    <definedName name="_AMO_SingleObject_605861766_PivotTable_605861766" hidden="1">'[5]HP Delay'!#REF!</definedName>
    <definedName name="_AMO_SingleObject_615977896_PivotTable_615977896" hidden="1">#REF!</definedName>
    <definedName name="_AMO_SingleObject_617457813__A1" hidden="1">#REF!</definedName>
    <definedName name="_AMO_SingleObject_61856202_PivotTable_61856202" hidden="1">#REF!</definedName>
    <definedName name="_AMO_SingleObject_620793024_PivotTable_620793024" hidden="1">'[5]TPLAvoid bySource '!#REF!</definedName>
    <definedName name="_AMO_SingleObject_621643992_PivotTable_621643992" hidden="1">'[5]TPLAvoid bySource '!#REF!</definedName>
    <definedName name="_AMO_SingleObject_624945965_PivotTable_624945965" hidden="1">[4]Retired!#REF!</definedName>
    <definedName name="_AMO_SingleObject_629938067_PivotTable_629938067" hidden="1">#REF!</definedName>
    <definedName name="_AMO_SingleObject_632434117_PivotTable_632434117" hidden="1">[4]Recon!#REF!</definedName>
    <definedName name="_AMO_SingleObject_639038063_PivotTable_639038063" hidden="1">'[5]TPL Med Mbrs'!#REF!</definedName>
    <definedName name="_AMO_SingleObject_644030165_PivotTable_644030165" hidden="1">'[5]TPLAvoid bySource '!#REF!</definedName>
    <definedName name="_AMO_SingleObject_651518317_PivotTable_651518317" hidden="1">#REF!</definedName>
    <definedName name="_AMO_SingleObject_655704496_PivotTable_655704496" hidden="1">#REF!</definedName>
    <definedName name="_AMO_SingleObject_658200546_PivotTable_658200546" hidden="1">#REF!</definedName>
    <definedName name="_AMO_SingleObject_65964097_PivotTable_65964097" hidden="1">#REF!</definedName>
    <definedName name="_AMO_SingleObject_661502519__A1" hidden="1">#REF!</definedName>
    <definedName name="_AMO_SingleObject_67145271_PivotTable_67145271" hidden="1">#REF!</definedName>
    <definedName name="_AMO_SingleObject_678825983_PivotTable_678825983" hidden="1">#REF!</definedName>
    <definedName name="_AMO_SingleObject_680234099_PivotTable_680234099" hidden="1">'[5]TPL Med Mbrs'!#REF!</definedName>
    <definedName name="_AMO_SingleObject_682276847_PivotTable_682276847" hidden="1">[5]Projected!#REF!</definedName>
    <definedName name="_AMO_SingleObject_683082769_PivotTable_683082769" hidden="1">'[5]Vendor ROI'!#REF!</definedName>
    <definedName name="_AMO_SingleObject_685578820_PivotTable_685578820" hidden="1">#REF!</definedName>
    <definedName name="_AMO_SingleObject_701361046_PivotTable_701361046" hidden="1">#REF!</definedName>
    <definedName name="_AMO_SingleObject_701871729_PivotTable_701871729" hidden="1">#REF!</definedName>
    <definedName name="_AMO_SingleObject_703977531_PivotTable_703977531" hidden="1">#REF!</definedName>
    <definedName name="_AMO_SingleObject_705450907_PivotTable_705450907" hidden="1">'[5]Vendor ROI'!#REF!</definedName>
    <definedName name="_AMO_SingleObject_709655121_PivotTable_709655121" hidden="1">#REF!</definedName>
    <definedName name="_AMO_SingleObject_714919538_PivotTable_714919538" hidden="1">#REF!</definedName>
    <definedName name="_AMO_SingleObject_71762121_PivotTable_71762121" hidden="1">[5]Rec!#REF!</definedName>
    <definedName name="_AMO_SingleObject_724631425_PivotTable_724631425" hidden="1">#REF!</definedName>
    <definedName name="_AMO_SingleObject_742355447_PivotTable_742355447" hidden="1">#REF!</definedName>
    <definedName name="_AMO_SingleObject_74258171_PivotTable_74258171" hidden="1">'[7]CCU-Aging'!#REF!</definedName>
    <definedName name="_AMO_SingleObject_744427000_PivotTable_744427000" hidden="1">#REF!</definedName>
    <definedName name="_AMO_SingleObject_747842628_PivotTable_747842628" hidden="1">#REF!</definedName>
    <definedName name="_AMO_SingleObject_752725671_PivotTable_752725671" hidden="1">'[5]Vendor ROI'!#REF!</definedName>
    <definedName name="_AMO_SingleObject_75464785_PivotTable_75464785" hidden="1">#REF!</definedName>
    <definedName name="_AMO_SingleObject_760635267_PivotTable_760635267" hidden="1">#REF!</definedName>
    <definedName name="_AMO_SingleObject_761187979_PivotTable_761187979" hidden="1">'[5]TPLAvoid bySource '!#REF!</definedName>
    <definedName name="_AMO_SingleObject_762799824_PivotTable_762799824" hidden="1">[5]Summary!#REF!</definedName>
    <definedName name="_AMO_SingleObject_771978104_PivotTable_771978104" hidden="1">#REF!</definedName>
    <definedName name="_AMO_SingleObject_774474155_PivotTable_774474155" hidden="1">'[5]F Cube'!#REF!</definedName>
    <definedName name="_AMO_SingleObject_776717381_PivotTable_776717381" hidden="1">#REF!</definedName>
    <definedName name="_AMO_SingleObject_776970205_PivotTable_776970205" hidden="1">#REF!</definedName>
    <definedName name="_AMO_SingleObject_777627615_PivotTable_777627615" hidden="1">#REF!</definedName>
    <definedName name="_AMO_SingleObject_780733362_PivotTable_780733362" hidden="1">#REF!</definedName>
    <definedName name="_AMO_SingleObject_7827293_PivotTable_7827293" hidden="1">#REF!</definedName>
    <definedName name="_AMO_SingleObject_785311406_PivotTable_785311406" hidden="1">'[5]TPL Med Mbrs'!#REF!</definedName>
    <definedName name="_AMO_SingleObject_786876124_PivotTable_786876124" hidden="1">'[5]Vendor ROI'!#REF!</definedName>
    <definedName name="_AMO_SingleObject_79250273_PivotTable_79250273" hidden="1">[4]Recon!#REF!</definedName>
    <definedName name="_AMO_SingleObject_808213194_PivotTable_808213194" hidden="1">#REF!</definedName>
    <definedName name="_AMO_SingleObject_810146503_PivotTable_810146503" hidden="1">[5]ALLRxAvoid!#REF!</definedName>
    <definedName name="_AMO_SingleObject_811836631_PivotTable_811836631" hidden="1">'[6]Final Recommendation'!#REF!</definedName>
    <definedName name="_AMO_SingleObject_813764529_PivotTable_813764529" hidden="1">#REF!</definedName>
    <definedName name="_AMO_SingleObject_815087604_PivotTable_815087604" hidden="1">'[5]VendorRxAvoid '!#REF!</definedName>
    <definedName name="_AMO_SingleObject_822159720_PivotTable_822159720" hidden="1">#REF!</definedName>
    <definedName name="_AMO_SingleObject_825928729_PivotTable_825928729" hidden="1">#REF!</definedName>
    <definedName name="_AMO_SingleObject_827358229_PivotTable_827358229" hidden="1">[5]ALLRxAvoid!#REF!</definedName>
    <definedName name="_AMO_SingleObject_827618857_PivotTable_827618857" hidden="1">'[7]CCU-Aging'!#REF!</definedName>
    <definedName name="_AMO_SingleObject_8338156_PivotTable_8338156" hidden="1">#REF!</definedName>
    <definedName name="_AMO_SingleObject_834222803_PivotTable_834222803" hidden="1">#REF!</definedName>
    <definedName name="_AMO_SingleObject_835605179_PivotTable_835605179" hidden="1">#REF!</definedName>
    <definedName name="_AMO_SingleObject_836272508_PivotTable_836272508" hidden="1">'[5] SGA '!#REF!</definedName>
    <definedName name="_AMO_SingleObject_843401084_PivotTable_843401084" hidden="1">'[5]VendorRxAvoid '!#REF!</definedName>
    <definedName name="_AMO_SingleObject_853885000_PivotTable_853885000" hidden="1">#REF!</definedName>
    <definedName name="_AMO_SingleObject_857214119_PivotTable_857214119" hidden="1">'[5]Days Out'!#REF!</definedName>
    <definedName name="_AMO_SingleObject_863008731_PivotTable_863008731" hidden="1">#REF!</definedName>
    <definedName name="_AMO_SingleObject_866671462_PivotTable_866671462" hidden="1">#REF!</definedName>
    <definedName name="_AMO_SingleObject_86738425_PivotTable_86738425" hidden="1">#REF!</definedName>
    <definedName name="_AMO_SingleObject_867477384_PivotTable_867477384" hidden="1">#REF!</definedName>
    <definedName name="_AMO_SingleObject_869355303_PivotTable_869355303" hidden="1">[5]ALLRxAvoid!#REF!</definedName>
    <definedName name="_AMO_SingleObject_878561139_PivotTable_878561139" hidden="1">'[5]VendorRxAvoid '!#REF!</definedName>
    <definedName name="_AMO_SingleObject_87886112_PivotTable_87886112" hidden="1">#REF!</definedName>
    <definedName name="_AMO_SingleObject_881569482_PivotTable_881569482" hidden="1">[8]Tracers!#REF!</definedName>
    <definedName name="_AMO_SingleObject_882453688_PivotTable_882453688" hidden="1">#REF!</definedName>
    <definedName name="_AMO_SingleObject_885619798_PivotTable_885619798" hidden="1">'[5]TPLAvoid bySource '!#REF!</definedName>
    <definedName name="_AMO_SingleObject_888251712_PivotTable_888251712" hidden="1">'[5]TPLAvoid byState'!#REF!</definedName>
    <definedName name="_AMO_SingleObject_889057634__A1" hidden="1">#REF!</definedName>
    <definedName name="_AMO_SingleObject_889057634_PivotTable_889057634" hidden="1">#REF!</definedName>
    <definedName name="_AMO_SingleObject_891353778__A1" hidden="1">#REF!</definedName>
    <definedName name="_AMO_SingleObject_898639213_PivotTable_898639213" hidden="1">#REF!</definedName>
    <definedName name="_AMO_SingleObject_898659234__A1" hidden="1">#REF!</definedName>
    <definedName name="_AMO_SingleObject_89976309_PivotTable_89976309" hidden="1">[9]Recommendations!#REF!</definedName>
    <definedName name="_AMO_SingleObject_899847759_PivotTable_899847759" hidden="1">'[5]TPL Med Mbrs'!#REF!</definedName>
    <definedName name="_AMO_SingleObject_909831962_PivotTable_909831962" hidden="1">#REF!</definedName>
    <definedName name="_AMO_SingleObject_913133935_PivotTable_913133935" hidden="1">'[5]VendorRxAvoid '!#REF!</definedName>
    <definedName name="_AMO_SingleObject_915120779_PivotTable_915120779" hidden="1">#REF!</definedName>
    <definedName name="_AMO_SingleObject_922312215_PivotTable_922312215" hidden="1">[5]Rec!#REF!</definedName>
    <definedName name="_AMO_SingleObject_926420111_PivotTable_926420111" hidden="1">[4]Fees!#REF!</definedName>
    <definedName name="_AMO_SingleObject_927304317_PivotTable_927304317" hidden="1">#REF!</definedName>
    <definedName name="_AMO_SingleObject_931590346_PivotTable_931590346" hidden="1">#REF!</definedName>
    <definedName name="_AMO_SingleObject_932491462_PivotTable_932491462" hidden="1">[5]Summary!#REF!</definedName>
    <definedName name="_AMO_SingleObject_935598391_PivotTable_935598391" hidden="1">#REF!</definedName>
    <definedName name="_AMO_SingleObject_936343453_PivotTable_936343453" hidden="1">'[5]TPL Med Mbrs'!#REF!</definedName>
    <definedName name="_AMO_SingleObject_937851165_PivotTable_937851165" hidden="1">#REF!</definedName>
    <definedName name="_AMO_SingleObject_938094442_PivotTable_938094442" hidden="1">[8]PFFS_RefChecks!#REF!</definedName>
    <definedName name="_AMO_SingleObject_94282432_PivotTable_94282432" hidden="1">'[5]Vendor ROI'!#REF!</definedName>
    <definedName name="_AMO_SingleObject_947102376_PivotTable_947102376" hidden="1">'[5]TPLAvoid byState'!#REF!</definedName>
    <definedName name="_AMO_SingleObject_9517421_PivotTable_9517421" hidden="1">'[5]TPLAvoid bySource '!#REF!</definedName>
    <definedName name="_AMO_SingleObject_959992807_PivotTable_959992807" hidden="1">'[5]Vendor ROI'!#REF!</definedName>
    <definedName name="_AMO_SingleObject_962170742_PivotTable_962170742" hidden="1">#REF!</definedName>
    <definedName name="_AMO_SingleObject_965382196_PivotTable_965382196" hidden="1">'[5]TPLAvoid bySource '!#REF!</definedName>
    <definedName name="_AMO_SingleObject_966291333_PivotTable_966291333" hidden="1">#REF!</definedName>
    <definedName name="_AMO_SingleObject_967162844_PivotTable_967162844" hidden="1">'[5]Vendor ROI'!#REF!</definedName>
    <definedName name="_AMO_SingleObject_992818105_PivotTable_992818105" hidden="1">'[5]TPL Med Mbrs'!#REF!</definedName>
    <definedName name="_AMO_UniqueIdentifier" hidden="1">"'c78478e6-2ab0-4abc-a287-f70386c970df'"</definedName>
    <definedName name="_AMO_XmlVersion" hidden="1">"'1'"</definedName>
    <definedName name="_bdm.006CA543DA794360B3B37ABC89254D44.edm" hidden="1">#REF!</definedName>
    <definedName name="_bdm.05314A08733F442D8348E5D7A4B5D3A9.edm" hidden="1">[10]Summary!$1:$1048576</definedName>
    <definedName name="_bdm.09E2C6453C4C4689A26AC96D5D6A34CF.edm" hidden="1">[11]Graphs!$1:$1048576</definedName>
    <definedName name="_bdm.0F8A422B62FB40E69EFDAA034DDF138C.edm" hidden="1">'[12]Synergy Analysis'!$1:$1048576</definedName>
    <definedName name="_bdm.142F9124A463432E9359633C246BB739.edm" hidden="1">#REF!</definedName>
    <definedName name="_bdm.165333C6EB734A3E9165AA3E534F4016.edm" hidden="1">[10]Premiums!$1:$1048576</definedName>
    <definedName name="_bdm.1B75CA32D0554BCD8EC26085A076C1E4.edm" hidden="1">[10]BS!$1:$1048576</definedName>
    <definedName name="_bdm.1C514D492C22451A8B64F9C92B4180BC.edm" hidden="1">#REF!</definedName>
    <definedName name="_bdm.1CA8D3457D0641E3B315C6E385533F8A.edm" hidden="1">'[12]Internet Public'!$1:$1048576</definedName>
    <definedName name="_bdm.209A58A0D9104BAF8909D94013ABFA6A.edm" hidden="1">'[12]Credit Initiative'!$1:$1048576</definedName>
    <definedName name="_bdm.2443AE4DBE2E496F8456868DBD9171C5.edm" hidden="1">#REF!</definedName>
    <definedName name="_bdm.25983D9E483248CD9DD8CC0DCCEA4AB2.edm" hidden="1">[10]Public!$1:$1048576</definedName>
    <definedName name="_bdm.26DC8D0C0F2C44FEA286B4EF38CA95B7.edm" hidden="1">'[10]Precedent Mult'!$1:$1048576</definedName>
    <definedName name="_bdm.28FB9C451B9B42C6B3B7065F1B4AAA2B.edm" hidden="1">#REF!</definedName>
    <definedName name="_bdm.2965860171244C3AB0885C60B99897B1.edm" hidden="1">'[12]Options Table'!$1:$1048576</definedName>
    <definedName name="_bdm.29CDD5F7A87C4E0AB40C94452FCC3212.edm" hidden="1">[12]Market!$1:$1048576</definedName>
    <definedName name="_bdm.2BC6DA9F59144BE9A8D151BC0F67C1CB.edm" hidden="1">[10]IS!$1:$1048576</definedName>
    <definedName name="_bdm.2F71EB62A77D45C4B6936346CF3BBE67.edm" hidden="1">'[12]Pmt Public'!$1:$1048576</definedName>
    <definedName name="_bdm.336D589CBD014C8F97365D38AB5CB91F.edm" hidden="1">#REF!</definedName>
    <definedName name="_bdm.34B3AE020DEC4BD39BC3F5DBFE8E612A.edm" hidden="1">'[10]S&amp;U'!$1:$1048576</definedName>
    <definedName name="_bdm.3B3E56D0F0464823A8376A6B56258F46.edm" hidden="1">#REF!</definedName>
    <definedName name="_bdm.3C4BA5897E77499892845CA972DF6942.edm" hidden="1">#REF!</definedName>
    <definedName name="_bdm.3CF0166D0B4F45A7A650E98AB3A13E6F.edm" hidden="1">#REF!</definedName>
    <definedName name="_bdm.3FC65E93A24A482AAD9D898ED5CD0BB9.edm" hidden="1">[11]GBPC!$1:$1048576</definedName>
    <definedName name="_bdm.429629116A504AF4B3F73D6D7CF9E106.edm" hidden="1">'[11]Ana WACC'!$1:$1048576</definedName>
    <definedName name="_bdm.43B4A064FC4346E28D8D0D5F50C11B78.edm" hidden="1">#REF!</definedName>
    <definedName name="_bdm.43D0C88F374747A0B47DB5C9A2277D4F.edm" hidden="1">'[11]TM FF'!$1:$1048576</definedName>
    <definedName name="_bdm.4A080B1A650F40508D14A85EB243A3C5.edm" hidden="1">'[10]Mkt Debt'!$1:$1048576</definedName>
    <definedName name="_bdm.4BCB0DCC45224112B906DCB2BF8618C7.edm" hidden="1">[10]GTN!$1:$1048576</definedName>
    <definedName name="_bdm.4BF243EE870D430AB0C55DBF94870322.edm" hidden="1">'[11]Seg FF'!$1:$1048576</definedName>
    <definedName name="_bdm.54FE029DB013479F824E30C9FFCA999D.edm" hidden="1">#REF!</definedName>
    <definedName name="_bdm.5AF1E4B6CF8E4D2FAA9889DBFAA9CA22.edm" hidden="1">[11]Ke!$1:$1048576</definedName>
    <definedName name="_bdm.5AF453F96A15438DBCA5FB6F5EEEB5B8.edm" hidden="1">'[11]BS Graphs'!$1:$1048576</definedName>
    <definedName name="_bdm.5BB62C78AC594EE6969430E2C2806142.edm" hidden="1">'[13]LF Exchange'!$1:$1048576</definedName>
    <definedName name="_bdm.5CBBD3E1B104496BBBAA57CAE47BA30F.edm" hidden="1">[11]Lev.CF!$1:$1048576</definedName>
    <definedName name="_bdm.60B38349E8C34A96A6B5C28FFF969B42.edm" hidden="1">#REF!</definedName>
    <definedName name="_bdm.637B32E519B544A799E163E91FDBD25B.edm" hidden="1">[13]Precedent!$1:$1048576</definedName>
    <definedName name="_bdm.6404293E7AEA4CB3B69E07BFFEDA6441.edm" hidden="1">'[11]Pub + Pre'!$1:$1048576</definedName>
    <definedName name="_bdm.6783536D2E8E466DB00821B0E335C60C.edm" hidden="1">'[11]DCF Val.'!$1:$1048576</definedName>
    <definedName name="_bdm.693B96FE7B0444168DCEBC2A7A2A49A3.edm" hidden="1">#REF!</definedName>
    <definedName name="_bdm.69FAF8CB1B4D4F0B816D5290A3C96DFD.edm" hidden="1">#REF!</definedName>
    <definedName name="_bdm.6A40006AC51D4EFDAFB7C46B6FE5A5AD.edm" hidden="1">[14]Savings!$1:$1048576</definedName>
    <definedName name="_bdm.6F2D4C5B3A454686AD5E83E47D8D9A97.edm" hidden="1">#REF!</definedName>
    <definedName name="_bdm.712DB4DADAC84BA6B4C49681DC1E62B1.edm" hidden="1">[15]Precedents!$1:$1048576</definedName>
    <definedName name="_bdm.7277AE97759D4AEDA05B961BBAFE23F2.edm" hidden="1">'[10]Debt Schedule'!$1:$1048576</definedName>
    <definedName name="_bdm.758BC0450B4C4D3E9D73E5A650E55976.edm" hidden="1">[13]LBO!$1:$1048576</definedName>
    <definedName name="_bdm.75B543CA12BD426EA24B6E5264BB4105.edm" hidden="1">#REF!</definedName>
    <definedName name="_bdm.78F0C2D9B8694B938F0FC0CF9AEB8A4B.edm" hidden="1">[11]EVFF!$1:$1048576</definedName>
    <definedName name="_bdm.7A9B37EE8B994B1D8C186E0F24AF542E.edm" hidden="1">'[13]Public Comps'!$1:$1048576</definedName>
    <definedName name="_bdm.7B8F14A01DFE4AC597739B10DE27194D.edm" hidden="1">[12]Segments!$1:$1048576</definedName>
    <definedName name="_bdm.7E9B4F20CD6F40AAB2082C3BCC5BC59E.edm" hidden="1">[10]TWX!$1:$1048576</definedName>
    <definedName name="_bdm.8353C44A4D0B48ECBC1499A2D9BFC03D.edm" hidden="1">[12]Annual!$1:$1048576</definedName>
    <definedName name="_bdm.85B47DD43C914F22B3D25F4D903BA17A.edm" hidden="1">'[12]Price Perf.'!$1:$1048576</definedName>
    <definedName name="_bdm.8692685CDF5441D6BD55DE33943A7707.edm" hidden="1">[11]Claims!$1:$1048576</definedName>
    <definedName name="_bdm.88A4BFD407D94B25B77A10ECD3BCBEA7.edm" hidden="1">'[12]DCF Mult'!$1:$1048576</definedName>
    <definedName name="_bdm.8AE6D9F0C88F4D74A6B60515E8D71009.edm" hidden="1">'[11]DLM Adj.'!$1:$1048576</definedName>
    <definedName name="_bdm.8B27FB1498894F6BBAB01B6F97130294.edm" hidden="1">'[10]Spon. Fees'!$1:$1048576</definedName>
    <definedName name="_bdm.8B9500E4036B4C098638FCC4E772D4DC.edm" hidden="1">[10]CFU!$1:$1048576</definedName>
    <definedName name="_bdm.8C6A06D97B9C4B769B0BB3D83CB8129B.edm" hidden="1">#REF!</definedName>
    <definedName name="_bdm.8DCF0FC888F749C6BFE853B4C3B9E4A8.edm" hidden="1">'[11]Prem. Seg'!$1:$1048576</definedName>
    <definedName name="_bdm.8F07E4742F08415FB72EDBFE02D0DF09.edm" hidden="1">[14]ROI!$1:$1048576</definedName>
    <definedName name="_bdm.91BBCA82F0A24AE7A1DDC880A1E1558E.edm" hidden="1">[10]CF!$1:$1048576</definedName>
    <definedName name="_bdm.924A96F874004228886CB0DBD813F63B.edm" hidden="1">#REF!</definedName>
    <definedName name="_bdm.95418E83915541419B7F868BF56ADD74.edm" hidden="1">[10]Covenants!$1:$1048576</definedName>
    <definedName name="_bdm.A31763CDE4844822AA26C8DD4C0C4A99.edm" hidden="1">[10]SOTP!$1:$1048576</definedName>
    <definedName name="_bdm.A5D1E10BB17347E5AC67C9B16DDD04C7.edm" hidden="1">'[11]SPC DCF'!$1:$1048576</definedName>
    <definedName name="_bdm.A61CB11905164520B23F8571566C7EC7.edm" hidden="1">[10]Benefits!$1:$1048576</definedName>
    <definedName name="_bdm.A98F48A5360F467FB78F823797AB0DDA.edm" hidden="1">[11]Financials!$1:$1048576</definedName>
    <definedName name="_bdm.AB9D4D5F6BFF4AB58EF819168038A6A9.edm" hidden="1">[13]Summary!$1:$1048576</definedName>
    <definedName name="_bdm.AC67722482C94AA09527EA87363BB317.edm" hidden="1">[13]Premiums!$1:$1048576</definedName>
    <definedName name="_bdm.ACBCC3EEA6B442E18A5BD0AD14E598CF.edm" hidden="1">[13]Basis!$1:$1048576</definedName>
    <definedName name="_bdm.B08ABCE5D6E6408DB28915D3B2C028CE.edm" hidden="1">[10]Internet!$1:$1048576</definedName>
    <definedName name="_bdm.B268E2B521D841A2B524B87E75DDCFC4.edm" hidden="1">[11]WACC!$1:$1048576</definedName>
    <definedName name="_bdm.BAAA8278396740E780F751BB4E0CF143.edm" hidden="1">'[10]UVN Deal'!$1:$1048576</definedName>
    <definedName name="_bdm.BFBD9402BC354410945F81BB4DFABEA5.edm" hidden="1">[10]Debt!$1:$1048576</definedName>
    <definedName name="_bdm.C1319C919B64404C9ECF16CCB6E5BC7C.edm" hidden="1">#REF!</definedName>
    <definedName name="_bdm.C22093DB45754341AB9A41479AC97DD2.edm" hidden="1">[10]BSU!$1:$1048576</definedName>
    <definedName name="_bdm.C37A0EC5659C4DB58F26528EA31CEB6A.edm" hidden="1">'[11]Bridge Graphs'!$1:$1048576</definedName>
    <definedName name="_bdm.C50C2D9D1A3C43EABBC24CC2123D4736.edm" hidden="1">[10]Precedents!$1:$1048576</definedName>
    <definedName name="_bdm.C8C9F9CF064E451891E697A58123C79A.edm" hidden="1">'[11]All Prec.'!$1:$1048576</definedName>
    <definedName name="_bdm.CB8C73A363B941B390A8298F016D356A.edm" hidden="1">'[10]UVN Stand Alone'!$1:$1048576</definedName>
    <definedName name="_bdm.CC89F6ADA3164463A237334A05FC5CF8.edm" hidden="1">'[10]UVN DCF'!$1:$1048576</definedName>
    <definedName name="_bdm.CF0F189EEB5F4D90807455C9E33096B3.edm" hidden="1">'[13]Cash Balance'!$1:$1048576</definedName>
    <definedName name="_bdm.D0404F13C38648D8A8245A2BBAC45973.edm" hidden="1">[11]Precedents!$1:$1048576</definedName>
    <definedName name="_bdm.D356C14B174340AAB9A2A86AF1D984B2.edm" hidden="1">#REF!</definedName>
    <definedName name="_bdm.D3E94A9003E74E17A3B29032F636EACF.edm" hidden="1">#REF!</definedName>
    <definedName name="_bdm.D855591AA9AB4421BB88025DDFAE874D.edm" hidden="1">'[12]Sum Val'!$1:$1048576</definedName>
    <definedName name="_bdm.D9493E4158574F669FD23A6DBFA502EB.edm" hidden="1">'[10]Proj. Comp.'!$1:$1048576</definedName>
    <definedName name="_bdm.DBC0309B02B84869B3CC4DCA605244FB.edm" hidden="1">'[11]Hist. Mult.'!$1:$1048576</definedName>
    <definedName name="_bdm.DC9B0F0DE3C24C4092527CA93864A1B1.edm" hidden="1">'[14]PV of Programming'!$1:$1048576</definedName>
    <definedName name="_bdm.DDB9ABD93B724142AAC9C6F3B945884C.edm" hidden="1">[12]Overview!$1:$1048576</definedName>
    <definedName name="_bdm.DEC53E6073914ED79DBD694B5937DAEA.edm" hidden="1">'[12]Payment Transaction'!$1:$1048576</definedName>
    <definedName name="_bdm.E003371981884B578011FD1D7BEE2DE3.edm" hidden="1">'[12]Internet Transaction'!$1:$1048576</definedName>
    <definedName name="_bdm.E4D804B452A9428C851F9D25292E99BE.edm" hidden="1">'[14]Royalty Waterfall'!$1:$1048576</definedName>
    <definedName name="_bdm.E6F3B25260984E038A86DC71C45DBAD0.edm" hidden="1">'[11]Segment DCFs'!$1:$1048576</definedName>
    <definedName name="_bdm.E7C3608D847F4B9EAD0B4011753975B8.edm" hidden="1">'[11]Prem. All'!$1:$1048576</definedName>
    <definedName name="_bdm.F056F444457347448A751EF4A8365A48.edm" hidden="1">[10]SPFF!$1:$1048576</definedName>
    <definedName name="_bdm.F14E362C6BEB4FF9AF5A93281E3EB63C.edm" hidden="1">[11]Public!$1:$1048576</definedName>
    <definedName name="_bdm.F1F5FC1F48BC42C5820A71FF709A640F.edm" hidden="1">#REF!</definedName>
    <definedName name="_bdm.F41BE451D75141CE8387F4393A83C5DF.edm" hidden="1">#REF!</definedName>
    <definedName name="_bdm.F846C25E94EF48338A81F7F209C5A931.edm" hidden="1">#REF!</definedName>
    <definedName name="_bdm.FA1E8FE017FC4CAD9BF6D4BBA66A7370.edm" hidden="1">[11]Kd!$1:$1048576</definedName>
    <definedName name="_bdm.FF1ACB1E761846969E2914D6AF63CF5E.edm" hidden="1">'[10]Reqd Multiple'!$1:$1048576</definedName>
    <definedName name="_Example" hidden="1">[16]Variables!$B$1</definedName>
    <definedName name="_Feb05" hidden="1">{"Rpt Indiana",#N/A,FALSE,"Indiana";"Rpt Texas",#N/A,FALSE,"Texas";"Rpt Core",#N/A,FALSE,"Excl_Texas"}</definedName>
    <definedName name="_Fill" hidden="1">[17]DCOTHERCOSTS!$AL$50</definedName>
    <definedName name="_xlnm._FilterDatabase" hidden="1">[18]D3B!$A$1:$E$245</definedName>
    <definedName name="_is1298" hidden="1">{#N/A,#N/A,FALSE,"Aging Summary";#N/A,#N/A,FALSE,"Ratio Analysis";#N/A,#N/A,FALSE,"Test 120 Day Accts";#N/A,#N/A,FALSE,"Tickmarks"}</definedName>
    <definedName name="_Key1" hidden="1">#REF!</definedName>
    <definedName name="_Key2" hidden="1">#REF!</definedName>
    <definedName name="_Key2jd" hidden="1">#REF!</definedName>
    <definedName name="_Look" hidden="1">[16]Variables!$B$4</definedName>
    <definedName name="_Order1" hidden="1">255</definedName>
    <definedName name="_Order2" hidden="1">255</definedName>
    <definedName name="_qtd1298" hidden="1">{#N/A,#N/A,FALSE,"Aging Summary";#N/A,#N/A,FALSE,"Ratio Analysis";#N/A,#N/A,FALSE,"Test 120 Day Accts";#N/A,#N/A,FALSE,"Tickmarks"}</definedName>
    <definedName name="_Regression_Int" hidden="1">1</definedName>
    <definedName name="_Series" hidden="1">[16]Variables!$B$3</definedName>
    <definedName name="_Shading" hidden="1">[16]Variables!$B$2</definedName>
    <definedName name="_Sort" hidden="1">#REF!</definedName>
    <definedName name="_Table1_Out" hidden="1">#REF!</definedName>
    <definedName name="_Table2_In1" hidden="1">#REF!</definedName>
    <definedName name="_Table2_In2" hidden="1">#REF!</definedName>
    <definedName name="_Table2_Out" hidden="1">#REF!</definedName>
    <definedName name="_UC2" hidden="1">{#N/A,#N/A,FALSE,"trend"}</definedName>
    <definedName name="_UC3" hidden="1">{#N/A,#N/A,FALSE,"trend"}</definedName>
    <definedName name="_X1" hidden="1">#REF!</definedName>
    <definedName name="_X2" hidden="1">#REF!</definedName>
    <definedName name="_x3" hidden="1">#REF!</definedName>
    <definedName name="_xlcn.WorksheetConnection_CopyofKeyMetricsforBoardReportQ420161.5.17.xlsxTable11" hidden="1">[19]!Table1[#Data]</definedName>
    <definedName name="_xlcn.WorksheetConnection_ExecSummary2.13.17.xlsxFills1" hidden="1">[20]!Fills[#Data]</definedName>
    <definedName name="_xlcn.WorksheetConnection_ExecSummary2.13.17.xlsxOpenReqs1" hidden="1">[20]!OpenReqs[#Data]</definedName>
    <definedName name="_xlcn.WorksheetConnection_KeyMetricsforBoardReportQ32016.xlsxFills1" hidden="1">[19]!Table2[#Data]</definedName>
    <definedName name="_xlcn.WorksheetConnection_KeyMetricsforBoardReportQ32016.xlsxOpenReqAging1" hidden="1">[21]!OpenReqAging[#Data]</definedName>
    <definedName name="a" hidden="1">{#N/A,#N/A,FALSE,"Factors"}</definedName>
    <definedName name="aa" hidden="1">{"Rpt Indiana",#N/A,FALSE,"Indiana";"Rpt Texas",#N/A,FALSE,"Texas";"Rpt Core",#N/A,FALSE,"Excl_Texas"}</definedName>
    <definedName name="aaaa" hidden="1">{#N/A,#N/A,FALSE,"trend"}</definedName>
    <definedName name="ab" hidden="1">{"SCH 1a",#N/A,FALSE,"SCH 1a - Staffing"}</definedName>
    <definedName name="adfa" hidden="1">{#N/A,#N/A,FALSE,"trend"}</definedName>
    <definedName name="adg" hidden="1">{"OM Visits",#N/A,TRUE,"Optimal";"OM Dollars per Hour",#N/A,TRUE,"Optimal";"OM Hours per Visit",#N/A,TRUE,"Optimal";"OM Dollars per Visit",#N/A,TRUE,"Optimal";"OM Total Visits",#N/A,TRUE,"Optimal";"OM PMPM",#N/A,TRUE,"Optimal"}</definedName>
    <definedName name="adj_lm" hidden="1">{"UM Visits",#N/A,FALSE,"Unmanaged";"UM Dollars per Hour",#N/A,FALSE,"Unmanaged";"UM Hours per Visit",#N/A,FALSE,"Unmanaged";"UM Dollars per Visit",#N/A,FALSE,"Unmanaged";"UM Total Visits",#N/A,FALSE,"Unmanaged";"UM PMPM",#N/A,FALSE,"Unmanaged"}</definedName>
    <definedName name="adj_ln" hidden="1">{"UM Visits",#N/A,FALSE,"Unmanaged";"UM Dollars per Hour",#N/A,FALSE,"Unmanaged";"UM Hours per Visit",#N/A,FALSE,"Unmanaged";"UM Dollars per Visit",#N/A,FALSE,"Unmanaged";"UM Total Visits",#N/A,FALSE,"Unmanaged";"UM PMPM",#N/A,FALSE,"Unmanaged"}</definedName>
    <definedName name="adj_opt" hidden="1">{"OM Visits",#N/A,TRUE,"Optimal";"OM Dollars per Hour",#N/A,TRUE,"Optimal";"OM Hours per Visit",#N/A,TRUE,"Optimal";"OM Dollars per Visit",#N/A,TRUE,"Optimal";"OM Total Visits",#N/A,TRUE,"Optimal";"OM PMPM",#N/A,TRUE,"Optimal"}</definedName>
    <definedName name="adsf" hidden="1">{"UM Visits",#N/A,FALSE,"Unmanaged";"UM Dollars per Hour",#N/A,FALSE,"Unmanaged";"UM Hours per Visit",#N/A,FALSE,"Unmanaged";"UM Dollars per Visit",#N/A,FALSE,"Unmanaged";"UM Total Visits",#N/A,FALSE,"Unmanaged";"UM PMPM",#N/A,FALSE,"Unmanaged"}</definedName>
    <definedName name="ae"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AEF" hidden="1">{"rates",#N/A,FALSE,"Summary"}</definedName>
    <definedName name="aeh" hidden="1">{#N/A,#N/A,FALSE,"Model"}</definedName>
    <definedName name="aey"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aeyaa" hidden="1">{#N/A,#N/A,FALSE,"Factors"}</definedName>
    <definedName name="ag" hidden="1">{#N/A,#N/A,FALSE,"Allocation"}</definedName>
    <definedName name="aga" hidden="1">{"rates",#N/A,FALSE,"Summary"}</definedName>
    <definedName name="agr" hidden="1">{"KHH YTD IS",#N/A,FALSE,"khh inc"}</definedName>
    <definedName name="ags" hidden="1">{"umarea",#N/A,FALSE,"Starting Cost";"umagesex",#N/A,FALSE,"Starting Cost";"umbenlim",#N/A,FALSE,"Starting Cost";"umprovdisc",#N/A,FALSE,"Starting Cost";"umother",#N/A,FALSE,"Starting Cost";"umtrend",#N/A,FALSE,"Starting Cost"}</definedName>
    <definedName name="AGSXMENU" hidden="1">#REF!</definedName>
    <definedName name="ah" hidden="1">{#N/A,#N/A,FALSE,"Assumptions";#N/A,#N/A,FALSE,"Factors";#N/A,#N/A,FALSE,"Model";#N/A,#N/A,FALSE,"Allocation"}</definedName>
    <definedName name="ahea" hidden="1">{#N/A,#N/A,FALSE,"Model"}</definedName>
    <definedName name="allocation" hidden="1">{#N/A,#N/A,FALSE,"Allocation"}</definedName>
    <definedName name="Analysis2" hidden="1">{"Rpt Indiana",#N/A,FALSE,"Indiana";"Rpt Texas",#N/A,FALSE,"Texas";"Rpt Core",#N/A,FALSE,"Excl_Texas"}</definedName>
    <definedName name="anscount" hidden="1">1</definedName>
    <definedName name="areatra" hidden="1">{#N/A,#N/A,FALSE,"Model"}</definedName>
    <definedName name="areg" hidden="1">{"UM Visits",#N/A,FALSE,"Unmanaged";"UM Dollars per Hour",#N/A,FALSE,"Unmanaged";"UM Hours per Visit",#N/A,FALSE,"Unmanaged";"UM Dollars per Visit",#N/A,FALSE,"Unmanaged";"UM Total Visits",#N/A,FALSE,"Unmanaged";"UM PMPM",#N/A,FALSE,"Unmanaged"}</definedName>
    <definedName name="as" hidden="1">#REF!</definedName>
    <definedName name="AS2DocOpenMode" hidden="1">"AS2DocumentEdit"</definedName>
    <definedName name="AS2HasNoAutoHeaderFooter" hidden="1">" "</definedName>
    <definedName name="AS2NamedRange" hidden="1">6</definedName>
    <definedName name="AS2ReportLS" hidden="1">1</definedName>
    <definedName name="AS2SyncStepLS" hidden="1">0</definedName>
    <definedName name="AS2TickmarkLS" hidden="1">#REF!</definedName>
    <definedName name="AS2VersionLS" hidden="1">300</definedName>
    <definedName name="asd" hidden="1">{"HPP MO IS",#N/A,FALSE,"hpp is";"HPP YTD IS",#N/A,FALSE,"hpp is"}</definedName>
    <definedName name="asdf" hidden="1">{"OM Visits",#N/A,TRUE,"Optimal";"OM Dollars per Hour",#N/A,TRUE,"Optimal";"OM Hours per Visit",#N/A,TRUE,"Optimal";"OM Dollars per Visit",#N/A,TRUE,"Optimal";"OM Total Visits",#N/A,TRUE,"Optimal";"OM PMPM",#N/A,TRUE,"Optimal"}</definedName>
    <definedName name="asdfsd" hidden="1">{#N/A,#N/A,FALSE,"Combined";#N/A,#N/A,FALSE,"Texas";#N/A,#N/A,FALSE,"Excl_Texas"}</definedName>
    <definedName name="asdfsda" hidden="1">{#N/A,#N/A,FALSE,"JE CRS"}</definedName>
    <definedName name="asdfsdafsa"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asdg" hidden="1">{#N/A,#N/A,FALSE,"Model"}</definedName>
    <definedName name="asdgdfg" hidden="1">#REF!</definedName>
    <definedName name="ASFDghk" hidden="1">{"Page1",#N/A,FALSE,"CompCo";"Page2",#N/A,FALSE,"CompCo"}</definedName>
    <definedName name="asg" hidden="1">{"umarea",#N/A,FALSE,"Starting Cost";"umagesex",#N/A,FALSE,"Starting Cost";"umbenlim",#N/A,FALSE,"Starting Cost";"umprovdisc",#N/A,FALSE,"Starting Cost";"umother",#N/A,FALSE,"Starting Cost";"umtrend",#N/A,FALSE,"Starting Cost"}</definedName>
    <definedName name="ash" hidden="1">{#N/A,#N/A,FALSE,"Assumptions"}</definedName>
    <definedName name="asspts" hidden="1">{#N/A,#N/A,FALSE,"Assumptions"}</definedName>
    <definedName name="awer" hidden="1">{"OM Visits",#N/A,TRUE,"Optimal";"OM Dollars per Hour",#N/A,TRUE,"Optimal";"OM Hours per Visit",#N/A,TRUE,"Optimal";"OM Dollars per Visit",#N/A,TRUE,"Optimal";"OM Total Visits",#N/A,TRUE,"Optimal";"OM PMPM",#N/A,TRUE,"Optimal"}</definedName>
    <definedName name="awerg" hidden="1">{"UM Visits",#N/A,FALSE,"Unmanaged";"UM Dollars per Hour",#N/A,FALSE,"Unmanaged";"UM Hours per Visit",#N/A,FALSE,"Unmanaged";"UM Dollars per Visit",#N/A,FALSE,"Unmanaged";"UM Total Visits",#N/A,FALSE,"Unmanaged";"UM PMPM",#N/A,FALSE,"Unmanaged"}</definedName>
    <definedName name="awf" hidden="1">{"MM Visits",#N/A,TRUE,"Moderately Managed";"MM Dollars per Hour",#N/A,TRUE,"Moderately Managed";"MM Hours per Visit",#N/A,TRUE,"Moderately Managed";"MM Dollars per Visit",#N/A,TRUE,"Moderately Managed";"MM Total Visits",#N/A,TRUE,"Moderately Managed";"MM PMPM",#N/A,TRUE,"Moderately Managed"}</definedName>
    <definedName name="b"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bar" hidden="1">{"OM Visits",#N/A,TRUE,"Optimal";"OM Dollars per Hour",#N/A,TRUE,"Optimal";"OM Hours per Visit",#N/A,TRUE,"Optimal";"OM Dollars per Visit",#N/A,TRUE,"Optimal";"OM Total Visits",#N/A,TRUE,"Optimal";"OM PMPM",#N/A,TRUE,"Optimal"}</definedName>
    <definedName name="beb" hidden="1">{"Full Indiana",#N/A,FALSE,"Indiana";"Full Texas",#N/A,FALSE,"Texas";"Full Core",#N/A,FALSE,"Excl_Texas"}</definedName>
    <definedName name="BG_Del" hidden="1">15</definedName>
    <definedName name="BG_Ins" hidden="1">4</definedName>
    <definedName name="BG_Mod" hidden="1">6</definedName>
    <definedName name="bib" hidden="1">{"Full Indiana",#N/A,FALSE,"Indiana";"Full Texas",#N/A,FALSE,"Texas";"Full Core",#N/A,FALSE,"Excl_Texas"}</definedName>
    <definedName name="bibble1" hidden="1">{"Page1",#N/A,FALSE,"CompCo";"Page2",#N/A,FALSE,"CompCo"}</definedName>
    <definedName name="bibble2" hidden="1">{"Page1",#N/A,FALSE,"CompCo";"Page2",#N/A,FALSE,"CompCo"}</definedName>
    <definedName name="blah" hidden="1">{"MM Visits",#N/A,TRUE,"Moderately Managed";"MM Dollars per Hour",#N/A,TRUE,"Moderately Managed";"MM Hours per Visit",#N/A,TRUE,"Moderately Managed";"MM Dollars per Visit",#N/A,TRUE,"Moderately Managed";"MM Total Visits",#N/A,TRUE,"Moderately Managed";"MM PMPM",#N/A,TRUE,"Moderately Managed"}</definedName>
    <definedName name="blibble" hidden="1">{"Page1",#N/A,FALSE,"CompCo";"Page2",#N/A,FALSE,"CompCo"}</definedName>
    <definedName name="blibble2" hidden="1">{"Page1",#N/A,FALSE,"CompCo";"Page2",#N/A,FALSE,"CompCo"}</definedName>
    <definedName name="blibble5" hidden="1">{"Page1",#N/A,FALSE,"CompCo";"Page2",#N/A,FALSE,"CompCo"}</definedName>
    <definedName name="BLPH10" hidden="1">[22]Sheet3!#REF!</definedName>
    <definedName name="BLPH11" hidden="1">[22]Sheet3!#REF!</definedName>
    <definedName name="BLPH2" hidden="1">[22]Sheet3!#REF!</definedName>
    <definedName name="BLPH3" hidden="1">[22]Sheet3!#REF!</definedName>
    <definedName name="BLPH4" hidden="1">[22]Sheet3!#REF!</definedName>
    <definedName name="BLPH5" hidden="1">[22]Sheet3!#REF!</definedName>
    <definedName name="BLPH6" hidden="1">[22]Sheet3!#REF!</definedName>
    <definedName name="BLPH7" hidden="1">[22]Sheet3!#REF!</definedName>
    <definedName name="BLPH8" hidden="1">[22]Sheet3!#REF!</definedName>
    <definedName name="BLPH9" hidden="1">[22]Sheet3!#REF!</definedName>
    <definedName name="Board_WLP_less_MO" hidden="1">{"'MBU CUR MONTH (isg_sr)'!$A$1:$O$41"}</definedName>
    <definedName name="bob" hidden="1">{#N/A,#N/A,FALSE,"Combined";#N/A,#N/A,FALSE,"Texas";#N/A,#N/A,FALSE,"Excl_Texas"}</definedName>
    <definedName name="bsdfasdf" hidden="1">{"sales",#N/A,FALSE,"Sales";"sales existing",#N/A,FALSE,"Sales";"sales rd1",#N/A,FALSE,"Sales";"sales rd2",#N/A,FALSE,"Sales"}</definedName>
    <definedName name="bus" hidden="1">{"sales",#N/A,FALSE,"Sales";"sales existing",#N/A,FALSE,"Sales";"sales rd1",#N/A,FALSE,"Sales";"sales rd2",#N/A,FALSE,"Sales"}</definedName>
    <definedName name="Business" hidden="1">{"sales",#N/A,FALSE,"Sales";"sales existing",#N/A,FALSE,"Sales";"sales rd1",#N/A,FALSE,"Sales";"sales rd2",#N/A,FALSE,"Sales"}</definedName>
    <definedName name="Business1" hidden="1">{"sales",#N/A,FALSE,"Sales";"sales existing",#N/A,FALSE,"Sales";"sales rd1",#N/A,FALSE,"Sales";"sales rd2",#N/A,FALSE,"Sales"}</definedName>
    <definedName name="Business2" hidden="1">{"sales",#N/A,FALSE,"Sales";"sales existing",#N/A,FALSE,"Sales";"sales rd1",#N/A,FALSE,"Sales";"sales rd2",#N/A,FALSE,"Sales"}</definedName>
    <definedName name="Business3" hidden="1">{"sales",#N/A,FALSE,"Sales";"sales existing",#N/A,FALSE,"Sales";"sales rd1",#N/A,FALSE,"Sales";"sales rd2",#N/A,FALSE,"Sales"}</definedName>
    <definedName name="CBWorkbookPriority" hidden="1">-133537302</definedName>
    <definedName name="cc" hidden="1">{"Rpt Indiana",#N/A,FALSE,"Indiana";"Rpt Texas",#N/A,FALSE,"Texas";"Rpt Core",#N/A,FALSE,"Excl_Texas"}</definedName>
    <definedName name="changeit" hidden="1">{"Page1",#N/A,FALSE,"CompCo";"Page2",#N/A,FALSE,"CompCo"}</definedName>
    <definedName name="check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eck100" hidden="1">{"sales",#N/A,FALSE,"Sales";"sales existing",#N/A,FALSE,"Sales";"sales rd1",#N/A,FALSE,"Sales";"sales rd2",#N/A,FALSE,"Sales"}</definedName>
    <definedName name="check1000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eck2" hidden="1">{"sales",#N/A,FALSE,"Sales";"sales existing",#N/A,FALSE,"Sales";"sales rd1",#N/A,FALSE,"Sales";"sales rd2",#N/A,FALSE,"Sales"}</definedName>
    <definedName name="check21" hidden="1">{"sales",#N/A,FALSE,"Sales";"sales existing",#N/A,FALSE,"Sales";"sales rd1",#N/A,FALSE,"Sales";"sales rd2",#N/A,FALSE,"Sales"}</definedName>
    <definedName name="check22"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eck3" hidden="1">{"sales",#N/A,FALSE,"Sales";"sales existing",#N/A,FALSE,"Sales";"sales rd1",#N/A,FALSE,"Sales";"sales rd2",#N/A,FALSE,"Sales"}</definedName>
    <definedName name="check4" hidden="1">{"sales",#N/A,FALSE,"Sales";"sales existing",#N/A,FALSE,"Sales";"sales rd1",#N/A,FALSE,"Sales";"sales rd2",#N/A,FALSE,"Sales"}</definedName>
    <definedName name="chock"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ock10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uckle" hidden="1">{"sales",#N/A,FALSE,"Sales";"sales existing",#N/A,FALSE,"Sales";"sales rd1",#N/A,FALSE,"Sales";"sales rd2",#N/A,FALSE,"Sales"}</definedName>
    <definedName name="chuckle100" hidden="1">{"sales",#N/A,FALSE,"Sales";"sales existing",#N/A,FALSE,"Sales";"sales rd1",#N/A,FALSE,"Sales";"sales rd2",#N/A,FALSE,"Sales"}</definedName>
    <definedName name="chulk"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chumple" hidden="1">{"sales",#N/A,FALSE,"Sales";"sales existing",#N/A,FALSE,"Sales";"sales rd1",#N/A,FALSE,"Sales";"sales rd2",#N/A,FALSE,"Sales"}</definedName>
    <definedName name="CIQWBGuid" hidden="1">"3e63088d-4293-41d0-899f-72a57e5ad81b"</definedName>
    <definedName name="cn" hidden="1">{"HPP MO IS",#N/A,FALSE,"hpp is";"HPP YTD IS",#N/A,FALSE,"hpp is"}</definedName>
    <definedName name="comp1" hidden="1">{"Page1",#N/A,FALSE,"CompCo";"Page2",#N/A,FALSE,"CompCo"}</definedName>
    <definedName name="Compco1" hidden="1">{"Page1",#N/A,FALSE,"CompCo";"Page2",#N/A,FALSE,"CompCo"}</definedName>
    <definedName name="Compco2" hidden="1">{"Page1",#N/A,FALSE,"CompCo";"Page2",#N/A,FALSE,"CompCo"}</definedName>
    <definedName name="compco3" hidden="1">{"Page1",#N/A,FALSE,"CompCo";"Page2",#N/A,FALSE,"CompCo"}</definedName>
    <definedName name="cv" hidden="1">{"UM Visits",#N/A,FALSE,"Unmanaged";"UM Dollars per Hour",#N/A,FALSE,"Unmanaged";"UM Hours per Visit",#N/A,FALSE,"Unmanaged";"UM Dollars per Visit",#N/A,FALSE,"Unmanaged";"UM Total Visits",#N/A,FALSE,"Unmanaged";"UM PMPM",#N/A,FALSE,"Unmanaged"}</definedName>
    <definedName name="cvnn" hidden="1">{#N/A,#N/A,FALSE,"Variance";#N/A,#N/A,FALSE,"Var_Core";#N/A,#N/A,FALSE,"Var_Noncore";#N/A,#N/A,FALSE,"FCST Var";#N/A,#N/A,FALSE,"FCST Var_Core";#N/A,#N/A,FALSE,"FCST Var_Noncore"}</definedName>
    <definedName name="cxxxxxxxxxxx" hidden="1">{"Operating Data",#N/A,TRUE,"Sheet1";"Valuation Matrix",#N/A,TRUE,"Sheet1";"Sales Analysis",#N/A,TRUE,"Sheet1";"Closed Remodelled New",#N/A,TRUE,"Sheet1";"Competitive and FSP",#N/A,TRUE,"Sheet1";"Working Capital and Capex",#N/A,TRUE,"Sheet1";"depreciation",#N/A,TRUE,"Sheet1"}</definedName>
    <definedName name="d" hidden="1">{"STAFF SUMMARY",#N/A,FALSE,"97 STAFFING SUMMARY";"SCH 1a",#N/A,FALSE,"SCH 1a - Staffing";"SCH 1b",#N/A,FALSE,"SCH 1b - Headcount"}</definedName>
    <definedName name="daqwdeqw" hidden="1">#REF!</definedName>
    <definedName name="DATA_01" hidden="1">#REF!</definedName>
    <definedName name="DATA_02" hidden="1">'[16]Breakeven Analysis Data'!#REF!</definedName>
    <definedName name="DATA_03" hidden="1">'[16]Breakeven Analysis Data'!#REF!</definedName>
    <definedName name="DATA_04" hidden="1">'[16]Breakeven Analysis Data'!#REF!</definedName>
    <definedName name="DATA_05" hidden="1">'[16]Breakeven Analysis Data'!#REF!</definedName>
    <definedName name="DATA_06" hidden="1">#REF!</definedName>
    <definedName name="DATA_07" hidden="1">'[16]Breakeven Analysis Data'!#REF!</definedName>
    <definedName name="DATA_08" hidden="1">#REF!</definedName>
    <definedName name="ddd" hidden="1">#REF!</definedName>
    <definedName name="detail" hidden="1">{"umarea",#N/A,FALSE,"Starting Cost";"umagesex",#N/A,FALSE,"Starting Cost";"umbenlim",#N/A,FALSE,"Starting Cost";"umprovdisc",#N/A,FALSE,"Starting Cost";"umother",#N/A,FALSE,"Starting Cost";"umtrend",#N/A,FALSE,"Starting Cost"}</definedName>
    <definedName name="df" hidden="1">{"Page1",#N/A,FALSE,"CompCo";"Page2",#N/A,FALSE,"CompCo"}</definedName>
    <definedName name="dfg" hidden="1">{"OM Visits",#N/A,TRUE,"Optimal";"OM Dollars per Hour",#N/A,TRUE,"Optimal";"OM Hours per Visit",#N/A,TRUE,"Optimal";"OM Dollars per Visit",#N/A,TRUE,"Optimal";"OM Total Visits",#N/A,TRUE,"Optimal";"OM PMPM",#N/A,TRUE,"Optimal"}</definedName>
    <definedName name="dfh" hidden="1">#REF!</definedName>
    <definedName name="dfhfdhfd"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dfj" hidden="1">#REF!</definedName>
    <definedName name="dfjh" hidden="1">{"KHH MO IS",#N/A,FALSE,"khh inc";"HPP MO IS",#N/A,FALSE,"hpp is";"PHHI MO IS",#N/A,FALSE,"phhi inc"}</definedName>
    <definedName name="dfsafd" hidden="1">{#N/A,#N/A,FALSE,"Consolidated";"Full RML",#N/A,FALSE,"RML";#N/A,#N/A,FALSE,"Cal";"Rpt Indiana",#N/A,FALSE,"Indiana";"Rpt Texas",#N/A,FALSE,"Texas";"Full Core",#N/A,FALSE,"Excl_Texas"}</definedName>
    <definedName name="dg" hidden="1">#REF!</definedName>
    <definedName name="dguj" hidden="1">{"sales",#N/A,FALSE,"Sales";"sales existing",#N/A,FALSE,"Sales";"sales rd1",#N/A,FALSE,"Sales";"sales rd2",#N/A,FALSE,"Sales"}</definedName>
    <definedName name="dhrt" hidden="1">{"UM Visits",#N/A,FALSE,"Unmanaged";"UM Dollars per Hour",#N/A,FALSE,"Unmanaged";"UM Hours per Visit",#N/A,FALSE,"Unmanaged";"UM Dollars per Visit",#N/A,FALSE,"Unmanaged";"UM Total Visits",#N/A,FALSE,"Unmanaged";"UM PMPM",#N/A,FALSE,"Unmanaged"}</definedName>
    <definedName name="diti" hidden="1">{"HPP MO IS",#N/A,FALSE,"hpp is"}</definedName>
    <definedName name="djt" hidden="1">{#N/A,#N/A,FALSE,"Factors"}</definedName>
    <definedName name="ds" hidden="1">{"UM Visits",#N/A,FALSE,"Unmanaged";"UM Dollars per Hour",#N/A,FALSE,"Unmanaged";"UM Hours per Visit",#N/A,FALSE,"Unmanaged";"UM Dollars per Visit",#N/A,FALSE,"Unmanaged";"UM Total Visits",#N/A,FALSE,"Unmanaged";"UM PMPM",#N/A,FALSE,"Unmanaged"}</definedName>
    <definedName name="dsd" hidden="1">{"sales",#N/A,FALSE,"Sales";"sales existing",#N/A,FALSE,"Sales";"sales rd1",#N/A,FALSE,"Sales";"sales rd2",#N/A,FALSE,"Sales"}</definedName>
    <definedName name="dsf" hidden="1">{"sales",#N/A,FALSE,"Sales";"sales existing",#N/A,FALSE,"Sales";"sales rd1",#N/A,FALSE,"Sales";"sales rd2",#N/A,FALSE,"Sales"}</definedName>
    <definedName name="dsrth"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dstrfbhkjlkj" hidden="1">{"bs",#N/A,FALSE,"SCF"}</definedName>
    <definedName name="dsyh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dusness1" hidden="1">{"sales",#N/A,FALSE,"Sales";"sales existing",#N/A,FALSE,"Sales";"sales rd1",#N/A,FALSE,"Sales";"sales rd2",#N/A,FALSE,"Sales"}</definedName>
    <definedName name="e" hidden="1">{#N/A,#N/A,FALSE,"Assumptions";#N/A,#N/A,FALSE,"Factors";#N/A,#N/A,FALSE,"Model";#N/A,#N/A,FALSE,"Allocation"}</definedName>
    <definedName name="eaea" hidden="1">{"HPP YTD IS",#N/A,FALSE,"hpp is"}</definedName>
    <definedName name="eaweg" hidden="1">{"HPP YTD IS",#N/A,FALSE,"hpp is"}</definedName>
    <definedName name="edwa" hidden="1">{#N/A,#N/A,FALSE,"Allocation"}</definedName>
    <definedName name="ee" hidden="1">{"SCH 10",#N/A,FALSE,"SCH 10 - Capital Exp"}</definedName>
    <definedName name="eee" hidden="1">{"SCH 1a",#N/A,FALSE,"SCH 1a - Staffing"}</definedName>
    <definedName name="eeee" hidden="1">{"SCH 1b",#N/A,FALSE,"SCH 1b - Headcount"}</definedName>
    <definedName name="eeeee" hidden="1">{"SCH 2",#N/A,FALSE,"SCH 2 - Revenue &amp; HCC"}</definedName>
    <definedName name="eeeeee" hidden="1">{"SCH 3",#N/A,FALSE,"SCH 3 - Travel"}</definedName>
    <definedName name="eeeeeee" hidden="1">{"SCH 4",#N/A,FALSE,"SCH 4 - Training"}</definedName>
    <definedName name="eeeeeeee" hidden="1">{"SCH 5",#N/A,FALSE,"SCH 5 - Printing"}</definedName>
    <definedName name="eeeeeeeee" hidden="1">{"SCH 6",#N/A,FALSE,"SCH 6 - Advert and PR"}</definedName>
    <definedName name="eeeeeeeeee" hidden="1">{"SCH 7",#N/A,FALSE,"SCH 7 - Services"}</definedName>
    <definedName name="eeeeeeeeeee" hidden="1">{"SCH 8",#N/A,FALSE,"SCH 8 - Misc"}</definedName>
    <definedName name="eeeeeeeeeeee" hidden="1">{"SCH 9",#N/A,FALSE,"SCH 9 - Over $10k"}</definedName>
    <definedName name="ef" hidden="1">{"Page1",#N/A,FALSE,"CompCo";"Page2",#N/A,FALSE,"CompCo"}</definedName>
    <definedName name="Entities" hidden="1">[23]ACCOUNTS!$B$9:$B$1008</definedName>
    <definedName name="eown" hidden="1">{#N/A,#N/A,FALSE,"Assumptions"}</definedName>
    <definedName name="er" hidden="1">{"HPP YTD IS",#N/A,FALSE,"hpp is";"KHH YTD IS",#N/A,FALSE,"khh inc";"PHHI YTD IS",#N/A,FALSE,"phhi inc"}</definedName>
    <definedName name="erfwejrh" hidden="1">{"Operating Data",#N/A,TRUE,"Sheet1";"Valuation Matrix",#N/A,TRUE,"Sheet1";"Sales Analysis",#N/A,TRUE,"Sheet1";"Closed Remodelled New",#N/A,TRUE,"Sheet1";"Competitive and FSP",#N/A,TRUE,"Sheet1";"Working Capital and Capex",#N/A,TRUE,"Sheet1";"depreciation",#N/A,TRUE,"Sheet1"}</definedName>
    <definedName name="erg" hidden="1">#REF!</definedName>
    <definedName name="esfrsae" hidden="1">{"sales",#N/A,FALSE,"Sales";"sales existing",#N/A,FALSE,"Sales";"sales rd1",#N/A,FALSE,"Sales";"sales rd2",#N/A,FALSE,"Sales"}</definedName>
    <definedName name="EV__LASTREFTIME__" hidden="1">42785.6724652778</definedName>
    <definedName name="ey" hidden="1">{"HPP YTD IS",#N/A,FALSE,"hpp is"}</definedName>
    <definedName name="eyte" hidden="1">{#N/A,#N/A,FALSE,"Adult-All";#N/A,#N/A,FALSE,"Child-All";#N/A,#N/A,FALSE,"Adult-Hosp";#N/A,#N/A,FALSE,"Child-Hosp";#N/A,#N/A,FALSE,"Adult-Hosp,Surg";#N/A,#N/A,FALSE,"Child-Hosp,Surg";#N/A,#N/A,FALSE,"Adult-All 500";#N/A,#N/A,FALSE,"Child-All 500";#N/A,#N/A,FALSE,"Adult-Hosp 500";#N/A,#N/A,FALSE,"Child-Hosp 500";#N/A,#N/A,FALSE,"Adult-Hosp,Surg 500";#N/A,#N/A,FALSE,"Child-Hosp,Surg 500";#N/A,#N/A,FALSE,"Adult-All 1000";#N/A,#N/A,FALSE,"Child-All 1000";#N/A,#N/A,FALSE,"Adult-Hosp 1000";#N/A,#N/A,FALSE,"Child-Hosp 1000";#N/A,#N/A,FALSE,"Adult-Hosp,Surg 1000";#N/A,#N/A,FALSE,"Child-Hosp,Surg 1000";#N/A,#N/A,FALSE,"Table B-1";#N/A,#N/A,FALSE,"Table B-2";#N/A,#N/A,FALSE,"Table B-3";#N/A,#N/A,FALSE,"Table B-4";#N/A,#N/A,FALSE,"Table K-1";#N/A,#N/A,FALSE,"Table K-2"}</definedName>
    <definedName name="f" hidden="1">#REF!</definedName>
    <definedName name="fa" hidden="1">{"umarea",#N/A,FALSE,"Starting Cost";"umagesex",#N/A,FALSE,"Starting Cost";"umbenlim",#N/A,FALSE,"Starting Cost";"umprovdisc",#N/A,FALSE,"Starting Cost";"umother",#N/A,FALSE,"Starting Cost";"umtrend",#N/A,FALSE,"Starting Cost"}</definedName>
    <definedName name="factors" hidden="1">{#N/A,#N/A,FALSE,"Factors"}</definedName>
    <definedName name="fafa" hidden="1">{#N/A,#N/A,FALSE,"trend"}</definedName>
    <definedName name="fareww" hidden="1">{#N/A,#N/A,FALSE,"Washington Plan 1";#N/A,#N/A,FALSE,"Washington Plan 2";#N/A,#N/A,FALSE,"Washington Plan 3";#N/A,#N/A,FALSE,"Washington Plan 4";#N/A,#N/A,FALSE,"WA 50th";#N/A,#N/A,FALSE,"Summary"}</definedName>
    <definedName name="fawgar" hidden="1">{"umarea",#N/A,FALSE,"Starting Cost";"umagesex",#N/A,FALSE,"Starting Cost";"umbenlim",#N/A,FALSE,"Starting Cost";"umprovdisc",#N/A,FALSE,"Starting Cost";"umother",#N/A,FALSE,"Starting Cost";"umtrend",#N/A,FALSE,"Starting Cost"}</definedName>
    <definedName name="fd" hidden="1">{#N/A,#N/A,FALSE,"Washington Plan 1";#N/A,#N/A,FALSE,"Washington Plan 2";#N/A,#N/A,FALSE,"Washington Plan 3";#N/A,#N/A,FALSE,"Washington Plan 4";#N/A,#N/A,FALSE,"WA 50th";#N/A,#N/A,FALSE,"Summary"}</definedName>
    <definedName name="fdgbhf" hidden="1">{"sales",#N/A,FALSE,"Sales";"sales existing",#N/A,FALSE,"Sales";"sales rd1",#N/A,FALSE,"Sales";"sales rd2",#N/A,FALSE,"Sales"}</definedName>
    <definedName name="fdghrfbhn" hidden="1">{"Page1",#N/A,FALSE,"CompCo";"Page2",#N/A,FALSE,"CompCo"}</definedName>
    <definedName name="fdhsd"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fdj" hidden="1">{"sales",#N/A,FALSE,"Sales";"sales existing",#N/A,FALSE,"Sales";"sales rd1",#N/A,FALSE,"Sales";"sales rd2",#N/A,FALSE,"Sales"}</definedName>
    <definedName name="fe" hidden="1">{"OM Visits",#N/A,TRUE,"Optimal";"OM Dollars per Hour",#N/A,TRUE,"Optimal";"OM Hours per Visit",#N/A,TRUE,"Optimal";"OM Dollars per Visit",#N/A,TRUE,"Optimal";"OM Total Visits",#N/A,TRUE,"Optimal";"OM PMPM",#N/A,TRUE,"Optimal"}</definedName>
    <definedName name="ffff"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fg" hidden="1">{#N/A,#N/A,FALSE,"AAPCC (HMO&amp;Non-HMO)"}</definedName>
    <definedName name="fgdj" hidden="1">{#N/A,#N/A,FALSE,"Allocation"}</definedName>
    <definedName name="fgf" hidden="1">{"OM Visits",#N/A,TRUE,"Optimal";"OM Dollars per Hour",#N/A,TRUE,"Optimal";"OM Hours per Visit",#N/A,TRUE,"Optimal";"OM Dollars per Visit",#N/A,TRUE,"Optimal";"OM Total Visits",#N/A,TRUE,"Optimal";"OM PMPM",#N/A,TRUE,"Optimal"}</definedName>
    <definedName name="fgh"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fgiju"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fgjgg"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fgjhgf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jhgfjhfgjh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fgsdagfdsag" hidden="1">{#N/A,#N/A,FALSE,"Cal"}</definedName>
    <definedName name="fhfhhh" hidden="1">{"Page1",#N/A,FALSE,"CompCo";"Page2",#N/A,FALSE,"CompCo"}</definedName>
    <definedName name="fleebarg" hidden="1">{"rates",#N/A,FALSE,"Summary"}</definedName>
    <definedName name="flurb" hidden="1">{"umarea",#N/A,FALSE,"Starting Cost";"umagesex",#N/A,FALSE,"Starting Cost";"umbenlim",#N/A,FALSE,"Starting Cost";"umprovdisc",#N/A,FALSE,"Starting Cost";"umother",#N/A,FALSE,"Starting Cost";"umtrend",#N/A,FALSE,"Starting Cost"}</definedName>
    <definedName name="fr" hidden="1">{"KHH MO IS",#N/A,FALSE,"khh inc";"HPP MO IS",#N/A,FALSE,"hpp is";"PHHI MO IS",#N/A,FALSE,"phhi inc"}</definedName>
    <definedName name="freg" hidden="1">{"Page1",#N/A,FALSE,"CompCo";"Page2",#N/A,FALSE,"CompCo"}</definedName>
    <definedName name="fsdafsdf" hidden="1">{"Rpt Indiana",#N/A,FALSE,"Indiana";"Rpt Texas",#N/A,FALSE,"Texas";"Rpt Core",#N/A,FALSE,"Excl_Texas"}</definedName>
    <definedName name="fsdafsdfsd" hidden="1">{"JEPSLandscape",#N/A,FALSE,"JEPS";"JEPSPortrait",#N/A,FALSE,"JEPS"}</definedName>
    <definedName name="fsgkjfgk" hidden="1">{#N/A,#N/A,FALSE,"Var IN";#N/A,#N/A,FALSE,"Var CAL";#N/A,#N/A,FALSE,"Var RML"}</definedName>
    <definedName name="fshfh" hidden="1">{"JEPSLandscape",#N/A,FALSE,"JEPS";"JEPSPortrait",#N/A,FALSE,"JEPS"}</definedName>
    <definedName name="fv" hidden="1">{"Page1",#N/A,FALSE,"CompCo";"Page2",#N/A,FALSE,"CompCo"}</definedName>
    <definedName name="fwap" hidden="1">{#N/A,#N/A,FALSE,"Allocation"}</definedName>
    <definedName name="fweep" hidden="1">{"OM Visits",#N/A,TRUE,"Optimal";"OM Dollars per Hour",#N/A,TRUE,"Optimal";"OM Hours per Visit",#N/A,TRUE,"Optimal";"OM Dollars per Visit",#N/A,TRUE,"Optimal";"OM Total Visits",#N/A,TRUE,"Optimal";"OM PMPM",#N/A,TRUE,"Optimal"}</definedName>
    <definedName name="g" hidden="1">#REF!</definedName>
    <definedName name="ga" hidden="1">{"MM Visits",#N/A,TRUE,"Moderately Managed";"MM Dollars per Hour",#N/A,TRUE,"Moderately Managed";"MM Hours per Visit",#N/A,TRUE,"Moderately Managed";"MM Dollars per Visit",#N/A,TRUE,"Moderately Managed";"MM Total Visits",#N/A,TRUE,"Moderately Managed";"MM PMPM",#N/A,TRUE,"Moderately Managed"}</definedName>
    <definedName name="gaerhare" hidden="1">{#N/A,#N/A,FALSE,"Assumptions";#N/A,#N/A,FALSE,"Factors";#N/A,#N/A,FALSE,"Model";#N/A,#N/A,FALSE,"Allocation"}</definedName>
    <definedName name="gare" hidden="1">{#N/A,#N/A,FALSE,"AAPCC (HMO&amp;Non-HMO)"}</definedName>
    <definedName name="gasf" hidden="1">{#N/A,#N/A,FALSE,"Model"}</definedName>
    <definedName name="ge" hidden="1">{"UM Visits",#N/A,FALSE,"Unmanaged";"UM Dollars per Hour",#N/A,FALSE,"Unmanaged";"UM Hours per Visit",#N/A,FALSE,"Unmanaged";"UM Dollars per Visit",#N/A,FALSE,"Unmanaged";"UM Total Visits",#N/A,FALSE,"Unmanaged";"UM PMPM",#N/A,FALSE,"Unmanaged"}</definedName>
    <definedName name="ger" hidden="1">{#N/A,#N/A,FALSE,"Model"}</definedName>
    <definedName name="gesgr" hidden="1">{"OM Visits",#N/A,TRUE,"Optimal";"OM Dollars per Hour",#N/A,TRUE,"Optimal";"OM Hours per Visit",#N/A,TRUE,"Optimal";"OM Dollars per Visit",#N/A,TRUE,"Optimal";"OM Total Visits",#N/A,TRUE,"Optimal";"OM PMPM",#N/A,TRUE,"Optimal"}</definedName>
    <definedName name="gfshs" hidden="1">{"KHH MO IS",#N/A,FALSE,"khh inc"}</definedName>
    <definedName name="gibness1" hidden="1">{"sales",#N/A,FALSE,"Sales";"sales existing",#N/A,FALSE,"Sales";"sales rd1",#N/A,FALSE,"Sales";"sales rd2",#N/A,FALSE,"Sales"}</definedName>
    <definedName name="gj" hidden="1">{#N/A,#N/A,FALSE,"Assumptions";#N/A,#N/A,FALSE,"Factors";#N/A,#N/A,FALSE,"Model";#N/A,#N/A,FALSE,"Allocation"}</definedName>
    <definedName name="gk" hidden="1">{#N/A,#N/A,FALSE,"AAPCC (HMO&amp;Non-HMO)"}</definedName>
    <definedName name="globble" hidden="1">{"Page1",#N/A,FALSE,"CompCo";"Page2",#N/A,FALSE,"CompCo"}</definedName>
    <definedName name="goaway" hidden="1">{"Page1",#N/A,FALSE,"CompCo";"Page2",#N/A,FALSE,"CompCo"}</definedName>
    <definedName name="gr" hidden="1">{"HPP YTD IS",#N/A,FALSE,"hpp is"}</definedName>
    <definedName name="grad" hidden="1">{"HPP MO IS",#N/A,FALSE,"hpp is";"HPP YTD IS",#N/A,FALSE,"hpp is"}</definedName>
    <definedName name="grae" hidden="1">{#N/A,#N/A,FALSE,"Assumptions";#N/A,#N/A,FALSE,"Factors";#N/A,#N/A,FALSE,"Model";#N/A,#N/A,FALSE,"Allocation"}</definedName>
    <definedName name="graeg" hidden="1">{"PHHI MO IS",#N/A,FALSE,"phhi inc"}</definedName>
    <definedName name="gre" hidden="1">{#N/A,#N/A,FALSE,"Paid Claims";#N/A,#N/A,FALSE,"Cumulative Paid Claims";#N/A,#N/A,FALSE,"Completion Ratios";#N/A,#N/A,FALSE,"Claim Reserve Analysis";#N/A,#N/A,FALSE,"Paid Claims % of Est Inc";#N/A,#N/A,FALSE,"Trends in Pure Premium";#N/A,#N/A,FALSE,"Trends in Paid Claims";#N/A,#N/A,FALSE,"Reserve Analysis"}</definedName>
    <definedName name="greagrea" hidden="1">{#N/A,#N/A,FALSE,"Factors"}</definedName>
    <definedName name="gres" hidden="1">{"MM Visits",#N/A,TRUE,"Moderately Managed";"MM Dollars per Hour",#N/A,TRUE,"Moderately Managed";"MM Hours per Visit",#N/A,TRUE,"Moderately Managed";"MM Dollars per Visit",#N/A,TRUE,"Moderately Managed";"MM Total Visits",#N/A,TRUE,"Moderately Managed";"MM PMPM",#N/A,TRUE,"Moderately Managed"}</definedName>
    <definedName name="gt" hidden="1">{#N/A,#N/A,FALSE,"Assumptions"}</definedName>
    <definedName name="h" hidden="1">{"PHHI MO IS",#N/A,FALSE,"phhi inc";"PHHI YTD IS",#N/A,FALSE,"phhi inc"}</definedName>
    <definedName name="hd" hidden="1">#REF!</definedName>
    <definedName name="hello" hidden="1">{"Page1",#N/A,FALSE,"CompCo";"Page2",#N/A,FALSE,"CompCo"}</definedName>
    <definedName name="hi" hidden="1">{"SCH 4",#N/A,FALSE,"SCH 4 - Training"}</definedName>
    <definedName name="hineman" hidden="1">{"Page1",#N/A,FALSE,"CompCo";"Page2",#N/A,FALSE,"CompCo"}</definedName>
    <definedName name="hjkljh"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jkljkl" hidden="1">{#N/A,#N/A,FALSE,"Consolidated";"Full RML",#N/A,FALSE,"RML";#N/A,#N/A,FALSE,"Cal";"Rpt Indiana",#N/A,FALSE,"Indiana";"Rpt Texas",#N/A,FALSE,"Texas";"Full Core",#N/A,FALSE,"Excl_Texas"}</definedName>
    <definedName name="hjljkl" hidden="1">{"Full Indiana",#N/A,FALSE,"Indiana";"Full Texas",#N/A,FALSE,"Texas";"Full Core",#N/A,FALSE,"Excl_Texas"}</definedName>
    <definedName name="hjlkjh" hidden="1">{#N/A,#N/A,FALSE,"Combined";#N/A,#N/A,FALSE,"Texas";#N/A,#N/A,FALSE,"Excl_Texas"}</definedName>
    <definedName name="hjlkjl"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HMO_MP_ENR_RATIO" hidden="1">#REF!</definedName>
    <definedName name="hr" hidden="1">{#N/A,#N/A,FALSE,"Allocation"}</definedName>
    <definedName name="hrae" hidden="1">{#N/A,#N/A,FALSE,"Model"}</definedName>
    <definedName name="hrs" hidden="1">{#N/A,#N/A,FALSE,"Washington Plan 1";#N/A,#N/A,FALSE,"Washington Plan 2";#N/A,#N/A,FALSE,"Washington Plan 3";#N/A,#N/A,FALSE,"Washington Plan 4";#N/A,#N/A,FALSE,"WA 50th";#N/A,#N/A,FALSE,"Summary"}</definedName>
    <definedName name="hrt" hidden="1">#REF!</definedName>
    <definedName name="ht" hidden="1">{#N/A,#N/A,FALSE,"Allocation"}</definedName>
    <definedName name="HTML_CodePage" hidden="1">1252</definedName>
    <definedName name="HTML_Control" hidden="1">{"'MBU CUR MONTH (isg_sr)'!$A$1:$O$41"}</definedName>
    <definedName name="HTML_Description" hidden="1">""</definedName>
    <definedName name="HTML_Email" hidden="1">""</definedName>
    <definedName name="HTML_Header" hidden="1">"MBU CUR MONTH (isg_sr)"</definedName>
    <definedName name="HTML_LastUpdate" hidden="1">"2/6/01"</definedName>
    <definedName name="HTML_LineAfter" hidden="1">FALSE</definedName>
    <definedName name="HTML_LineBefore" hidden="1">FALSE</definedName>
    <definedName name="HTML_Name" hidden="1">"aaeung"</definedName>
    <definedName name="HTML_OBDlg2" hidden="1">TRUE</definedName>
    <definedName name="HTML_OBDlg4" hidden="1">TRUE</definedName>
    <definedName name="HTML_OS" hidden="1">0</definedName>
    <definedName name="HTML_PathFile" hidden="1">"D:\Dara\MyHTML.htm"</definedName>
    <definedName name="HTML_Title" hidden="1">"enroll1"</definedName>
    <definedName name="hty" hidden="1">{"UM Visits",#N/A,FALSE,"Unmanaged";"UM Dollars per Hour",#N/A,FALSE,"Unmanaged";"UM Hours per Visit",#N/A,FALSE,"Unmanaged";"UM Dollars per Visit",#N/A,FALSE,"Unmanaged";"UM Total Visits",#N/A,FALSE,"Unmanaged";"UM PMPM",#N/A,FALSE,"Unmanaged"}</definedName>
    <definedName name="ick" hidden="1">{"UM Visits",#N/A,FALSE,"Unmanaged";"UM Dollars per Hour",#N/A,FALSE,"Unmanaged";"UM Hours per Visit",#N/A,FALSE,"Unmanaged";"UM Dollars per Visit",#N/A,FALSE,"Unmanaged";"UM Total Visits",#N/A,FALSE,"Unmanaged";"UM PMPM",#N/A,FALSE,"Unmanaged"}</definedName>
    <definedName name="infosys" hidden="1">{"HPP YTD IS",#N/A,FALSE,"hpp is";"KHH YTD IS",#N/A,FALSE,"khh inc";"PHHI YTD IS",#N/A,FALSE,"phhi inc"}</definedName>
    <definedName name="infosys2" hidden="1">{"HPP YTD IS",#N/A,FALSE,"hpp is";"KHH YTD IS",#N/A,FALSE,"khh inc";"PHHI YTD IS",#N/A,FALSE,"phhi inc"}</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EMPLOYEES" hidden="1">"c6019"</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 hidden="1">"IQ_EPS"</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Y" hidden="1">1000</definedName>
    <definedName name="IQ_FY_DATE" hidden="1">"IQ_FY_DATE"</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AIR_OIL" hidden="1">"c547"</definedName>
    <definedName name="IQ_IMPAIRMENT_GW" hidden="1">"c548"</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41620.9553472222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39036.4994560185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hidden="1">#REF!</definedName>
    <definedName name="IQB_CURRENT_BOOKMARK" hidden="1">0</definedName>
    <definedName name="IQIQ_AIR_FUEL_COST_L" hidden="1">"c2125"</definedName>
    <definedName name="IQRB4" hidden="1">"$B$5:$B$508"</definedName>
    <definedName name="is" hidden="1">{#N/A,#N/A,FALSE,"Aging Summary";#N/A,#N/A,FALSE,"Ratio Analysis";#N/A,#N/A,FALSE,"Test 120 Day Accts";#N/A,#N/A,FALSE,"Tickmarks"}</definedName>
    <definedName name="isss" hidden="1">{#N/A,#N/A,FALSE,"Aging Summary";#N/A,#N/A,FALSE,"Ratio Analysis";#N/A,#N/A,FALSE,"Test 120 Day Accts";#N/A,#N/A,FALSE,"Tickmarks"}</definedName>
    <definedName name="j" hidden="1">{#N/A,#N/A,FALSE,"Allocation"}</definedName>
    <definedName name="jdf" hidden="1">{#N/A,#N/A,FALSE,"Assumptions"}</definedName>
    <definedName name="jdgh" hidden="1">{"KHH YTD IS",#N/A,FALSE,"khh inc"}</definedName>
    <definedName name="jfu" hidden="1">{#N/A,#N/A,FALSE,"Model"}</definedName>
    <definedName name="jh" hidden="1">{"umarea",#N/A,FALSE,"Starting Cost";"umagesex",#N/A,FALSE,"Starting Cost";"umbenlim",#N/A,FALSE,"Starting Cost";"umprovdisc",#N/A,FALSE,"Starting Cost";"umother",#N/A,FALSE,"Starting Cost";"umtrend",#N/A,FALSE,"Starting Cost"}</definedName>
    <definedName name="jhl" hidden="1">{"Rpt Indiana",#N/A,FALSE,"Indiana";"Rpt Texas",#N/A,FALSE,"Texas";"Rpt Core",#N/A,FALSE,"Excl_Texas"}</definedName>
    <definedName name="jj" hidden="1">{#N/A,#N/A,FALSE,"Allocation"}</definedName>
    <definedName name="jjj" hidden="1">{"HPP YTD IS",#N/A,FALSE,"hpp is"}</definedName>
    <definedName name="jjjj" hidden="1">{#N/A,#N/A,FALSE,"JE CRS"}</definedName>
    <definedName name="jjm" hidden="1">#REF!</definedName>
    <definedName name="jldj" hidden="1">{"Page1",#N/A,FALSE,"CompCo";"Page2",#N/A,FALSE,"CompCo"}</definedName>
    <definedName name="jlkjkl" hidden="1">{"JEPSLandscape",#N/A,FALSE,"JEPS";"JEPSPortrait",#N/A,FALSE,"JEPS"}</definedName>
    <definedName name="jt" hidden="1">{#N/A,#N/A,FALSE,"Paid Claims";#N/A,#N/A,FALSE,"Cumulative Paid Claims";#N/A,#N/A,FALSE,"Completion Ratios";#N/A,#N/A,FALSE,"Claim Reserve Analysis";#N/A,#N/A,FALSE,"Paid Claims % of Est Inc";#N/A,#N/A,FALSE,"Trends in Pure Premium";#N/A,#N/A,FALSE,"Trends in Paid Claims";#N/A,#N/A,FALSE,"Reserve Analysis"}</definedName>
    <definedName name="jty" hidden="1">{#N/A,#N/A,FALSE,"By Product"}</definedName>
    <definedName name="juf"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junk"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juy" hidden="1">{"MM Visits",#N/A,TRUE,"Moderately Managed";"MM Dollars per Hour",#N/A,TRUE,"Moderately Managed";"MM Hours per Visit",#N/A,TRUE,"Moderately Managed";"MM Dollars per Visit",#N/A,TRUE,"Moderately Managed";"MM Total Visits",#N/A,TRUE,"Moderately Managed";"MM PMPM",#N/A,TRUE,"Moderately Managed"}</definedName>
    <definedName name="k" hidden="1">#REF!</definedName>
    <definedName name="khgklhgk" hidden="1">{"Full Indiana",#N/A,FALSE,"Indiana";"Full Texas",#N/A,FALSE,"Texas";"Full Core",#N/A,FALSE,"Excl_Texas"}</definedName>
    <definedName name="kk" hidden="1">{"OM Visits",#N/A,TRUE,"Optimal";"OM Dollars per Hour",#N/A,TRUE,"Optimal";"OM Hours per Visit",#N/A,TRUE,"Optimal";"OM Dollars per Visit",#N/A,TRUE,"Optimal";"OM Total Visits",#N/A,TRUE,"Optimal";"OM PMPM",#N/A,TRUE,"Optimal"}</definedName>
    <definedName name="km" hidden="1">{"HPP YTD IS",#N/A,FALSE,"hpp is"}</definedName>
    <definedName name="kuk" hidden="1">{#N/A,#N/A,FALSE,"Assumptions";#N/A,#N/A,FALSE,"Factors";#N/A,#N/A,FALSE,"Model";#N/A,#N/A,FALSE,"Allocation"}</definedName>
    <definedName name="kuy" hidden="1">{#N/A,#N/A,FALSE,"Factors"}</definedName>
    <definedName name="l" hidden="1">{#N/A,#N/A,FALSE,"Aging Summary";#N/A,#N/A,FALSE,"Ratio Analysis";#N/A,#N/A,FALSE,"Test 120 Day Accts";#N/A,#N/A,FALSE,"Tickmarks"}</definedName>
    <definedName name="label" hidden="1">{"Page1",#N/A,FALSE,"CompCo";"Page2",#N/A,FALSE,"CompCo"}</definedName>
    <definedName name="limcount" hidden="1">1</definedName>
    <definedName name="lkk" hidden="1">{"sales",#N/A,FALSE,"Sales";"sales existing",#N/A,FALSE,"Sales";"sales rd1",#N/A,FALSE,"Sales";"sales rd2",#N/A,FALSE,"Sales"}</definedName>
    <definedName name="ll" hidden="1">{"JEPSLandscape",#N/A,FALSE,"JEPS";"JEPSPortrait",#N/A,FALSE,"JEPS"}</definedName>
    <definedName name="m" hidden="1">{#N/A,#N/A,FALSE,"Assumptions";#N/A,#N/A,FALSE,"Factors";#N/A,#N/A,FALSE,"Model";#N/A,#N/A,FALSE,"Allocation"}</definedName>
    <definedName name="mark" hidden="1">{#N/A,#N/A,FALSE,"Consolidated";"Full RML",#N/A,FALSE,"RML";#N/A,#N/A,FALSE,"Cal";"Rpt Indiana",#N/A,FALSE,"Indiana";"Rpt Texas",#N/A,FALSE,"Texas";"Full Core",#N/A,FALSE,"Excl_Texas"}</definedName>
    <definedName name="MedRev" hidden="1">{"HPP MO IS",#N/A,FALSE,"hpp is";"HPP YTD IS",#N/A,FALSE,"hpp is"}</definedName>
    <definedName name="mingming" hidden="1">{"UM Visits",#N/A,FALSE,"Unmanaged";"UM Dollars per Hour",#N/A,FALSE,"Unmanaged";"UM Hours per Visit",#N/A,FALSE,"Unmanaged";"UM Dollars per Visit",#N/A,FALSE,"Unmanaged";"UM Total Visits",#N/A,FALSE,"Unmanaged";"UM PMPM",#N/A,FALSE,"Unmanaged"}</definedName>
    <definedName name="model" hidden="1">{#N/A,#N/A,FALSE,"Model"}</definedName>
    <definedName name="n" hidden="1">{"STAFF SUMMARY",#N/A,FALSE,"97 STAFFING SUMMARY";"SCH 1a",#N/A,FALSE,"SCH 1a - Staffing";"SCH 1b",#N/A,FALSE,"SCH 1b - Headcount"}</definedName>
    <definedName name="noobaH" hidden="1">{"MM Visits",#N/A,TRUE,"Moderately Managed";"MM Dollars per Hour",#N/A,TRUE,"Moderately Managed";"MM Hours per Visit",#N/A,TRUE,"Moderately Managed";"MM Dollars per Visit",#N/A,TRUE,"Moderately Managed";"MM Total Visits",#N/A,TRUE,"Moderately Managed";"MM PMPM",#N/A,TRUE,"Moderately Managed"}</definedName>
    <definedName name="nothing2" hidden="1">{"umarea",#N/A,FALSE,"Starting Cost";"umagesex",#N/A,FALSE,"Starting Cost";"umbenlim",#N/A,FALSE,"Starting Cost";"umprovdisc",#N/A,FALSE,"Starting Cost";"umother",#N/A,FALSE,"Starting Cost";"umtrend",#N/A,FALSE,"Starting Cost"}</definedName>
    <definedName name="o" hidden="1">{"Profile",#N/A,FALSE,"Cost Center Profile"}</definedName>
    <definedName name="onokn" hidden="1">#REF!</definedName>
    <definedName name="other" hidden="1">{#N/A,#N/A,FALSE,"trend"}</definedName>
    <definedName name="otherUC" hidden="1">{#N/A,#N/A,FALSE,"trend"}</definedName>
    <definedName name="ouc" hidden="1">{#N/A,#N/A,FALSE,"trend"}</definedName>
    <definedName name="p" hidden="1">{#N/A,#N/A,FALSE,"Factors"}</definedName>
    <definedName name="peoble" hidden="1">{"sales",#N/A,FALSE,"Sales";"sales existing",#N/A,FALSE,"Sales";"sales rd1",#N/A,FALSE,"Sales";"sales rd2",#N/A,FALSE,"Sales"}</definedName>
    <definedName name="PHP" hidden="1">{#N/A,#N/A,FALSE,"trend"}</definedName>
    <definedName name="phys" hidden="1">{#N/A,#N/A,FALSE,"trend"}</definedName>
    <definedName name="physician" hidden="1">{#N/A,#N/A,FALSE,"trend"}</definedName>
    <definedName name="PopCache_GL_INTERFACE_REFERENCE7" hidden="1">[24]PopCache!$A$1:$A$2</definedName>
    <definedName name="pp" hidden="1">{#N/A,#N/A,FALSE,"Sheet1"}</definedName>
    <definedName name="pri"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_xlnm.Print_Area" localSheetId="5">'Admin Bid MMs 175,000+'!$A$1:$M$30</definedName>
    <definedName name="_xlnm.Print_Area" localSheetId="6">'Case Management Bid'!$A$1:$O$38</definedName>
    <definedName name="printit" hidden="1">{#N/A,#N/A,FALSE,"Assumptions";#N/A,#N/A,FALSE,"Factors";#N/A,#N/A,FALSE,"Model";#N/A,#N/A,FALSE,"Allocation"}</definedName>
    <definedName name="PSWOutput_0" hidden="1">#REF!</definedName>
    <definedName name="PSWSeries_1_0_Labels" hidden="1">'[25]Charts Calculations'!#REF!</definedName>
    <definedName name="PSWSeries_1_0_Values" hidden="1">[25]Calculations!#REF!</definedName>
    <definedName name="PSWSeries_2_0_Labels" hidden="1">[25]Calculations!#REF!</definedName>
    <definedName name="PSWSeries_2_0_Values" hidden="1">[25]Calculations!#REF!</definedName>
    <definedName name="PSWSeries_3_0_Labels" hidden="1">[25]Calculations!#REF!</definedName>
    <definedName name="PSWSeries_3_0_Values" hidden="1">[25]Calculations!#REF!</definedName>
    <definedName name="PSWSeries_3_1_Labels" hidden="1">[25]Calculations!#REF!</definedName>
    <definedName name="PSWSeries_3_1_Values" hidden="1">[25]Calculations!#REF!</definedName>
    <definedName name="PSWSeries_3_2_Labels" hidden="1">[25]Calculations!#REF!</definedName>
    <definedName name="PSWSeries_3_2_Values" hidden="1">[25]Calculations!#REF!</definedName>
    <definedName name="PSWSeries_4_0_Values" hidden="1">#REF!</definedName>
    <definedName name="pwn" hidden="1">{#N/A,#N/A,FALSE,"Model"}</definedName>
    <definedName name="q" hidden="1">{#N/A,#N/A,FALSE,"Model"}</definedName>
    <definedName name="qdqdq" hidden="1">{"Page1",#N/A,FALSE,"CompCo";"Page2",#N/A,FALSE,"CompCo"}</definedName>
    <definedName name="ra" hidden="1">{"PHHI MO IS",#N/A,FALSE,"phhi inc";"PHHI YTD IS",#N/A,FALSE,"phhi inc"}</definedName>
    <definedName name="rates" hidden="1">{"rates",#N/A,FALSE,"Summary"}</definedName>
    <definedName name="ratewaf" hidden="1">{"UM Visits",#N/A,FALSE,"Unmanaged";"UM Dollars per Hour",#N/A,FALSE,"Unmanaged";"UM Hours per Visit",#N/A,FALSE,"Unmanaged";"UM Dollars per Visit",#N/A,FALSE,"Unmanaged";"UM Total Visits",#N/A,FALSE,"Unmanaged";"UM PMPM",#N/A,FALSE,"Unmanaged"}</definedName>
    <definedName name="re" hidden="1">{#N/A,#N/A,FALSE,"Factors"}</definedName>
    <definedName name="reahg" hidden="1">{#N/A,#N/A,TRUE,"General Group Info";#N/A,#N/A,TRUE,"Census";#N/A,#N/A,TRUE,"Claims Report";#N/A,#N/A,TRUE,"Prior Claims";#N/A,#N/A,TRUE,"Costs"}</definedName>
    <definedName name="rename1" hidden="1">#REF!</definedName>
    <definedName name="rename2" hidden="1">#REF!</definedName>
    <definedName name="rfjhwejkls" hidden="1">{"Page1",#N/A,FALSE,"CompCo";"Page2",#N/A,FALSE,"CompCo"}</definedName>
    <definedName name="rgtsre"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Robert" hidden="1">#REF!</definedName>
    <definedName name="rs" hidden="1">{"PHHI YTD IS",#N/A,FALSE,"phhi inc"}</definedName>
    <definedName name="rse" hidden="1">{#N/A,#N/A,FALSE,"Aging Summary";#N/A,#N/A,FALSE,"Ratio Analysis";#N/A,#N/A,FALSE,"Test 120 Day Accts";#N/A,#N/A,FALSE,"Tickmarks"}</definedName>
    <definedName name="rsth" hidden="1">{"PHHI YTD IS",#N/A,FALSE,"phhi inc"}</definedName>
    <definedName name="rsu" hidden="1">{"rates",#N/A,FALSE,"Summary"}</definedName>
    <definedName name="rsy" hidden="1">{#N/A,#N/A,FALSE,"Allocation"}</definedName>
    <definedName name="rtfdhj" hidden="1">{"sales",#N/A,FALSE,"Sales";"sales existing",#N/A,FALSE,"Sales";"sales rd1",#N/A,FALSE,"Sales";"sales rd2",#N/A,FALSE,"Sales"}</definedName>
    <definedName name="rth" hidden="1">{"HPP YTD IS",#N/A,FALSE,"hpp is";"KHH YTD IS",#N/A,FALSE,"khh inc";"PHHI YTD IS",#N/A,FALSE,"phhi inc"}</definedName>
    <definedName name="rthdf" hidden="1">#REF!</definedName>
    <definedName name="rthrd" hidden="1">#REF!</definedName>
    <definedName name="rtjhd" hidden="1">#REF!</definedName>
    <definedName name="ru" hidden="1">{#N/A,#N/A,FALSE,"Factors"}</definedName>
    <definedName name="rwn" hidden="1">{#N/A,#N/A,FALSE,"Assumptions";#N/A,#N/A,FALSE,"Factors";#N/A,#N/A,FALSE,"Model";#N/A,#N/A,FALSE,"Allocation"}</definedName>
    <definedName name="ryjh" hidden="1">{#N/A,#N/A,FALSE,"Assumptions";#N/A,#N/A,FALSE,"Factors";#N/A,#N/A,FALSE,"Model";#N/A,#N/A,FALSE,"Allocation"}</definedName>
    <definedName name="s" hidden="1">#REF!</definedName>
    <definedName name="sadf"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sadfsd" hidden="1">{"Full Indiana",#N/A,FALSE,"Indiana";"Full Texas",#N/A,FALSE,"Texas";"Full Core",#N/A,FALSE,"Excl_Texas"}</definedName>
    <definedName name="SAPBEXrevision" hidden="1">2</definedName>
    <definedName name="SAPBEXsysID" hidden="1">"BIP"</definedName>
    <definedName name="SAPBEXwbID" hidden="1">"4BLN0SOO3UWM8DBMQVZZSS790"</definedName>
    <definedName name="Scanner" hidden="1">{"Page1",#N/A,FALSE,"CompCo";"Page2",#N/A,FALSE,"CompCo"}</definedName>
    <definedName name="sd" hidden="1">{"HPP YTD IS",#N/A,FALSE,"hpp is"}</definedName>
    <definedName name="sdafsda" hidden="1">{"JEPSLandscape",#N/A,FALSE,"JEPS";"JEPSPortrait",#N/A,FALSE,"JEPS"}</definedName>
    <definedName name="sdag" hidden="1">{"Page1",#N/A,FALSE,"CompCo";"Page2",#N/A,FALSE,"CompCo"}</definedName>
    <definedName name="sdfasf" hidden="1">{"UM Visits",#N/A,FALSE,"Unmanaged";"UM Dollars per Hour",#N/A,FALSE,"Unmanaged";"UM Hours per Visit",#N/A,FALSE,"Unmanaged";"UM Dollars per Visit",#N/A,FALSE,"Unmanaged";"UM Total Visits",#N/A,FALSE,"Unmanaged";"UM PMPM",#N/A,FALSE,"Unmanaged"}</definedName>
    <definedName name="sdfg" hidden="1">#REF!</definedName>
    <definedName name="sdfghbfdhj" hidden="1">{#N/A,#N/A,FALSE,"Combined";#N/A,#N/A,FALSE,"Texas";#N/A,#N/A,FALSE,"Excl_Texas"}</definedName>
    <definedName name="sdfghgsd" hidden="1">#REF!</definedName>
    <definedName name="sdfgjdgj" hidden="1">{#N/A,#N/A,FALSE,"Seller Data Drop"}</definedName>
    <definedName name="sdfgs" hidden="1">#REF!</definedName>
    <definedName name="sdfh" hidden="1">{"HPP MO IS",#N/A,FALSE,"hpp is"}</definedName>
    <definedName name="sdfhrtt" hidden="1">{#N/A,#N/A,FALSE,"Model"}</definedName>
    <definedName name="sdfjjj" hidden="1">{#N/A,#N/A,FALSE,"By State";#N/A,#N/A,FALSE,"Ohio";#N/A,#N/A,FALSE,"Indiana";#N/A,#N/A,FALSE,"Kentucky";#N/A,#N/A,FALSE,"House";#N/A,#N/A,FALSE,"Other";#N/A,#N/A,FALSE,"TX Assumed";#N/A,#N/A,FALSE,"Grand Total"}</definedName>
    <definedName name="sdfsdaf" hidden="1">{#N/A,#N/A,FALSE,"Variance";#N/A,#N/A,FALSE,"Var_Core";#N/A,#N/A,FALSE,"Var_Noncore";#N/A,#N/A,FALSE,"FCST Var";#N/A,#N/A,FALSE,"FCST Var_Core";#N/A,#N/A,FALSE,"FCST Var_Noncore"}</definedName>
    <definedName name="sdfsdf" hidden="1">{#N/A,#N/A,FALSE,"By Product"}</definedName>
    <definedName name="sdfyscgb" hidden="1">#REF!</definedName>
    <definedName name="sdg" hidden="1">#REF!</definedName>
    <definedName name="sdgsg" hidden="1">{"HPP YTD IS",#N/A,FALSE,"hpp is";"KHH YTD IS",#N/A,FALSE,"khh inc";"PHHI YTD IS",#N/A,FALSE,"phhi inc"}</definedName>
    <definedName name="sdgv" hidden="1">{"Page1",#N/A,FALSE,"CompCo";"Page2",#N/A,FALSE,"CompCo"}</definedName>
    <definedName name="sdhfh" hidden="1">{"rates",#N/A,FALSE,"Summary"}</definedName>
    <definedName name="sdhhsd" hidden="1">{#N/A,#N/A,FALSE,"Washington Plan 1";#N/A,#N/A,FALSE,"Washington Plan 2";#N/A,#N/A,FALSE,"Washington Plan 3";#N/A,#N/A,FALSE,"Washington Plan 4";#N/A,#N/A,FALSE,"WA 50th";#N/A,#N/A,FALSE,"Summary"}</definedName>
    <definedName name="sdvcerg" hidden="1">{"Page1",#N/A,FALSE,"CompCo";"Page2",#N/A,FALSE,"CompCo"}</definedName>
    <definedName name="se" hidden="1">{"UM Visits",#N/A,FALSE,"Unmanaged";"UM Dollars per Hour",#N/A,FALSE,"Unmanaged";"UM Hours per Visit",#N/A,FALSE,"Unmanaged";"UM Dollars per Visit",#N/A,FALSE,"Unmanaged";"UM Total Visits",#N/A,FALSE,"Unmanaged";"UM PMPM",#N/A,FALSE,"Unmanaged"}</definedName>
    <definedName name="sencount" hidden="1">1</definedName>
    <definedName name="ser" hidden="1">#REF!</definedName>
    <definedName name="sergrd" hidden="1">#REF!</definedName>
    <definedName name="serv" hidden="1">#REF!</definedName>
    <definedName name="set" hidden="1">{#N/A,#N/A,FALSE,"Adult-All";#N/A,#N/A,FALSE,"Child-All";#N/A,#N/A,FALSE,"Adult-Hosp";#N/A,#N/A,FALSE,"Child-Hosp";#N/A,#N/A,FALSE,"Adult-Hosp,Surg";#N/A,#N/A,FALSE,"Child-Hosp,Surg";#N/A,#N/A,FALSE,"Adult-All 500";#N/A,#N/A,FALSE,"Child-All 500";#N/A,#N/A,FALSE,"Adult-Hosp 500";#N/A,#N/A,FALSE,"Child-Hosp 500";#N/A,#N/A,FALSE,"Adult-Hosp,Surg 500";#N/A,#N/A,FALSE,"Child-Hosp,Surg 500";#N/A,#N/A,FALSE,"Adult-All 1000";#N/A,#N/A,FALSE,"Child-All 1000";#N/A,#N/A,FALSE,"Adult-Hosp 1000";#N/A,#N/A,FALSE,"Child-Hosp 1000";#N/A,#N/A,FALSE,"Adult-Hosp,Surg 1000";#N/A,#N/A,FALSE,"Child-Hosp,Surg 1000";#N/A,#N/A,FALSE,"Table B-1";#N/A,#N/A,FALSE,"Table B-2";#N/A,#N/A,FALSE,"Table B-3";#N/A,#N/A,FALSE,"Table B-4";#N/A,#N/A,FALSE,"Table K-1";#N/A,#N/A,FALSE,"Table K-2"}</definedName>
    <definedName name="sfjgfjgfj"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sg" hidden="1">{#N/A,#N/A,FALSE,"Assumptions"}</definedName>
    <definedName name="sgb" hidden="1">{"HPP YTD IS",#N/A,FALSE,"hpp is";"KHH YTD IS",#N/A,FALSE,"khh inc";"PHHI YTD IS",#N/A,FALSE,"phhi inc"}</definedName>
    <definedName name="sgere" hidden="1">#REF!</definedName>
    <definedName name="sgh" hidden="1">{"PHHI MO IS",#N/A,FALSE,"phhi inc"}</definedName>
    <definedName name="shd" hidden="1">#REF!</definedName>
    <definedName name="shgh" hidden="1">{#N/A,#N/A,FALSE,"Allocation"}</definedName>
    <definedName name="shit" hidden="1">{"Page1",#N/A,FALSE,"CompCo";"Page2",#N/A,FALSE,"CompCo"}</definedName>
    <definedName name="Shoot" hidden="1">{"Page1",#N/A,FALSE,"CompCo";"Page2",#N/A,FALSE,"CompCo"}</definedName>
    <definedName name="sj" hidden="1">{#N/A,#N/A,FALSE,"AAPCC (HMO&amp;Non-HMO)"}</definedName>
    <definedName name="smow" hidden="1">{#N/A,#N/A,FALSE,"Factors"}</definedName>
    <definedName name="SpreadsheetWEBApplicationId" hidden="1">#REF!</definedName>
    <definedName name="SpreadsheetWEBDataID" hidden="1">#REF!</definedName>
    <definedName name="SpreadsheetWEBInternalConnection" hidden="1">#REF!</definedName>
    <definedName name="SpreadsheetWEBUserName" hidden="1">#REF!</definedName>
    <definedName name="SpreadsheetWEBUserRole" hidden="1">#REF!</definedName>
    <definedName name="ss" hidden="1">#REF!</definedName>
    <definedName name="su" hidden="1">{"HPP YTD IS",#N/A,FALSE,"hpp is";"KHH YTD IS",#N/A,FALSE,"khh inc";"PHHI YTD IS",#N/A,FALSE,"phhi inc"}</definedName>
    <definedName name="t" hidden="1">{#N/A,#N/A,FALSE,"Washington Plan 1";#N/A,#N/A,FALSE,"Washington Plan 2";#N/A,#N/A,FALSE,"Washington Plan 3";#N/A,#N/A,FALSE,"Washington Plan 4";#N/A,#N/A,FALSE,"WA 50th";#N/A,#N/A,FALSE,"Summary"}</definedName>
    <definedName name="tagra" hidden="1">{"MM Visits",#N/A,TRUE,"Moderately Managed";"MM Dollars per Hour",#N/A,TRUE,"Moderately Managed";"MM Hours per Visit",#N/A,TRUE,"Moderately Managed";"MM Dollars per Visit",#N/A,TRUE,"Moderately Managed";"MM Total Visits",#N/A,TRUE,"Moderately Managed";"MM PMPM",#N/A,TRUE,"Moderately Managed"}</definedName>
    <definedName name="temp" hidden="1">#REF!</definedName>
    <definedName name="teqwrt" hidden="1">{#N/A,#N/A,FALSE,"By State";#N/A,#N/A,FALSE,"Ohio";#N/A,#N/A,FALSE,"Indiana";#N/A,#N/A,FALSE,"Kentucky";#N/A,#N/A,FALSE,"House";#N/A,#N/A,FALSE,"Other";#N/A,#N/A,FALSE,"TX Assumed";#N/A,#N/A,FALSE,"Grand Total"}</definedName>
    <definedName name="test" hidden="1">{"sales",#N/A,FALSE,"Sales";"sales existing",#N/A,FALSE,"Sales";"sales rd1",#N/A,FALSE,"Sales";"sales rd2",#N/A,FALSE,"Sales"}</definedName>
    <definedName name="test1" hidden="1">{"Page1",#N/A,FALSE,"CompCo";"Page2",#N/A,FALSE,"CompCo"}</definedName>
    <definedName name="test100" hidden="1">{"sales",#N/A,FALSE,"Sales";"sales existing",#N/A,FALSE,"Sales";"sales rd1",#N/A,FALSE,"Sales";"sales rd2",#N/A,FALSE,"Sales"}</definedName>
    <definedName name="test101" hidden="1">{"Page1",#N/A,FALSE,"CompCo";"Page2",#N/A,FALSE,"CompCo"}</definedName>
    <definedName name="test3" hidden="1">{"sales",#N/A,FALSE,"Sales";"sales existing",#N/A,FALSE,"Sales";"sales rd1",#N/A,FALSE,"Sales";"sales rd2",#N/A,FALSE,"Sales"}</definedName>
    <definedName name="test300" hidden="1">{"sales",#N/A,FALSE,"Sales";"sales existing",#N/A,FALSE,"Sales";"sales rd1",#N/A,FALSE,"Sales";"sales rd2",#N/A,FALSE,"Sales"}</definedName>
    <definedName name="test4" hidden="1">{"Page1",#N/A,FALSE,"CompCo";"Page2",#N/A,FALSE,"CompCo"}</definedName>
    <definedName name="test400" hidden="1">{"Page1",#N/A,FALSE,"CompCo";"Page2",#N/A,FALSE,"CompCo"}</definedName>
    <definedName name="TextRefCopyRangeCount" hidden="1">4</definedName>
    <definedName name="tfdhjn" hidden="1">{"Page1",#N/A,FALSE,"CompCo";"Page2",#N/A,FALSE,"CompCo"}</definedName>
    <definedName name="tfghdt" hidden="1">{"Operating Data",#N/A,TRUE,"Sheet1";"Valuation Matrix",#N/A,TRUE,"Sheet1";"Sales Analysis",#N/A,TRUE,"Sheet1";"Closed Remodelled New",#N/A,TRUE,"Sheet1";"Competitive and FSP",#N/A,TRUE,"Sheet1";"Working Capital and Capex",#N/A,TRUE,"Sheet1";"depreciation",#N/A,TRUE,"Sheet1"}</definedName>
    <definedName name="tghytrfg" hidden="1">{"bs",#N/A,FALSE,"SCF"}</definedName>
    <definedName name="th" hidden="1">{#N/A,#N/A,FALSE,"Aging Summary";#N/A,#N/A,FALSE,"Ratio Analysis";#N/A,#N/A,FALSE,"Test 120 Day Accts";#N/A,#N/A,FALSE,"Tickmarks"}</definedName>
    <definedName name="the" hidden="1">{"KHH MO IS",#N/A,FALSE,"khh inc"}</definedName>
    <definedName name="tier4" hidden="1">{#N/A,#N/A,TRUE,"1996";#N/A,#N/A,TRUE,"1997";#N/A,#N/A,TRUE,"1998";#N/A,#N/A,TRUE,"1999";#N/A,#N/A,TRUE,"2000"}</definedName>
    <definedName name="time" hidden="1">#REF!</definedName>
    <definedName name="time2" hidden="1">#REF!</definedName>
    <definedName name="tlf" hidden="1">{"Page1",#N/A,FALSE,"CompCo";"Page2",#N/A,FALSE,"CompCo"}</definedName>
    <definedName name="TPL_Mem" hidden="1">[5]Projected!#REF!</definedName>
    <definedName name="TPL_Mem2" hidden="1">#REF!</definedName>
    <definedName name="TPL_Mem3" hidden="1">#REF!</definedName>
    <definedName name="TPL_Mem4" hidden="1">#REF!</definedName>
    <definedName name="TPL_Mem5" hidden="1">#REF!</definedName>
    <definedName name="TPL_Mem6" hidden="1">'[5]VendorRxAvoid '!#REF!</definedName>
    <definedName name="TPL_Mem7" hidden="1">#REF!</definedName>
    <definedName name="trdu" hidden="1">{#N/A,#N/A,FALSE,"Factors"}</definedName>
    <definedName name="trs" hidden="1">{#N/A,#N/A,FALSE,"Model"}</definedName>
    <definedName name="truhrt" hidden="1">{"sales",#N/A,FALSE,"Sales";"sales existing",#N/A,FALSE,"Sales";"sales rd1",#N/A,FALSE,"Sales";"sales rd2",#N/A,FALSE,"Sales"}</definedName>
    <definedName name="tryio" hidden="1">{#N/A,#N/A,FALSE,"Consolidated";"Full RML",#N/A,FALSE,"RML";#N/A,#N/A,FALSE,"Cal";"Rpt Indiana",#N/A,FALSE,"Indiana";"Rpt Texas",#N/A,FALSE,"Texas";"Full Core",#N/A,FALSE,"Excl_Texas"}</definedName>
    <definedName name="ts" hidden="1">{"rates",#N/A,FALSE,"Summary"}</definedName>
    <definedName name="tsr" hidden="1">{#N/A,#N/A,FALSE,"Seller Data Drop"}</definedName>
    <definedName name="tv" hidden="1">{"HPP YTD IS",#N/A,FALSE,"hpp is";"KHH YTD IS",#N/A,FALSE,"khh inc";"PHHI YTD IS",#N/A,FALSE,"phhi inc"}</definedName>
    <definedName name="tyi"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tyiii" hidden="1">{#N/A,#N/A,FALSE,"Title Page";#N/A,#N/A,FALSE,"Contents";#N/A,#N/A,FALSE,"Executive Summary";#N/A,#N/A,FALSE,"KPI";#N/A,#N/A,FALSE,"Contrib House";#N/A,#N/A,FALSE,"Bal Shts";#N/A,#N/A,FALSE,"Income Comb";#N/A,#N/A,FALSE,"Income IN";#N/A,#N/A,FALSE,"Income CAL";#N/A,#N/A,FALSE,"Income RML";#N/A,#N/A,FALSE,"YTD Product IN";#N/A,#N/A,FALSE,"YTD Product RML";#N/A,#N/A,FALSE,"Access_Adv";#N/A,#N/A,FALSE,"FTE_OT";#N/A,#N/A,FALSE,"Aged Prm_Susp"}</definedName>
    <definedName name="tyut" hidden="1">{#N/A,#N/A,FALSE,"Cal"}</definedName>
    <definedName name="u" hidden="1">{#N/A,#N/A,FALSE,"Model"}</definedName>
    <definedName name="uk" hidden="1">{"rates",#N/A,FALSE,"Summary"}</definedName>
    <definedName name="ur" hidden="1">{#N/A,#N/A,TRUE,"General Group Info";#N/A,#N/A,TRUE,"Census";#N/A,#N/A,TRUE,"Claims Report";#N/A,#N/A,TRUE,"Prior Claims";#N/A,#N/A,TRUE,"Costs"}</definedName>
    <definedName name="Uti_1000" hidden="1">{#N/A,#N/A,FALSE,"trend"}</definedName>
    <definedName name="Util_1000" hidden="1">{#N/A,#N/A,FALSE,"trend"}</definedName>
    <definedName name="utsr" hidden="1">{"HPP YTD IS",#N/A,FALSE,"hpp is";"KHH YTD IS",#N/A,FALSE,"khh inc";"PHHI YTD IS",#N/A,FALSE,"phhi inc"}</definedName>
    <definedName name="uw"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uw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vcuew" hidden="1">{"Page1",#N/A,FALSE,"CompCo";"Page2",#N/A,FALSE,"CompCo"}</definedName>
    <definedName name="vf" hidden="1">{"MM Visits",#N/A,TRUE,"Moderately Managed";"MM Dollars per Hour",#N/A,TRUE,"Moderately Managed";"MM Hours per Visit",#N/A,TRUE,"Moderately Managed";"MM Dollars per Visit",#N/A,TRUE,"Moderately Managed";"MM Total Visits",#N/A,TRUE,"Moderately Managed";"MM PMPM",#N/A,TRUE,"Moderately Managed"}</definedName>
    <definedName name="vr" hidden="1">{"OM Visits",#N/A,TRUE,"Optimal";"OM Dollars per Hour",#N/A,TRUE,"Optimal";"OM Hours per Visit",#N/A,TRUE,"Optimal";"OM Dollars per Visit",#N/A,TRUE,"Optimal";"OM Total Visits",#N/A,TRUE,"Optimal";"OM PMPM",#N/A,TRUE,"Optimal"}</definedName>
    <definedName name="w" hidden="1">{#N/A,#N/A,FALSE,"AAPCC (HMO&amp;Non-HMO)"}</definedName>
    <definedName name="waas" hidden="1">{#N/A,#N/A,FALSE,"Aging Summary";#N/A,#N/A,FALSE,"Ratio Analysis";#N/A,#N/A,FALSE,"Test 120 Day Accts";#N/A,#N/A,FALSE,"Tickmarks"}</definedName>
    <definedName name="waf" hidden="1">{"HPP YTD IS",#N/A,FALSE,"hpp is";"KHH YTD IS",#N/A,FALSE,"khh inc";"PHHI YTD IS",#N/A,FALSE,"phhi inc"}</definedName>
    <definedName name="wag" hidden="1">{"OM Visits",#N/A,TRUE,"Optimal";"OM Dollars per Hour",#N/A,TRUE,"Optimal";"OM Hours per Visit",#N/A,TRUE,"Optimal";"OM Dollars per Visit",#N/A,TRUE,"Optimal";"OM Total Visits",#N/A,TRUE,"Optimal";"OM PMPM",#N/A,TRUE,"Optimal"}</definedName>
    <definedName name="was" hidden="1">{#N/A,#N/A,FALSE,"Aging Summary";#N/A,#N/A,FALSE,"Ratio Analysis";#N/A,#N/A,FALSE,"Test 120 Day Accts";#N/A,#N/A,FALSE,"Tickmarks"}</definedName>
    <definedName name="we" hidden="1">{#N/A,#N/A,FALSE,"Allocation"}</definedName>
    <definedName name="wer" hidden="1">{"KHH MO IS",#N/A,FALSE,"khh inc";"KHH YTD IS",#N/A,FALSE,"khh inc"}</definedName>
    <definedName name="werter"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ertewr" hidden="1">{#N/A,#N/A,FALSE,"Var IN";#N/A,#N/A,FALSE,"Var CAL";#N/A,#N/A,FALSE,"Var RML"}</definedName>
    <definedName name="wlp" hidden="1">{"Full Indiana",#N/A,FALSE,"Indiana";"Full Texas",#N/A,FALSE,"Texas";"Full Core",#N/A,FALSE,"Excl_Texas"}</definedName>
    <definedName name="wrb.balance._.sheet.." hidden="1">{"bs",#N/A,FALSE,"SCF"}</definedName>
    <definedName name="wrn.1.._.ENTIRE._.BUDGET." hidden="1">{"Profile",#N/A,FALSE,"Cost Center Profile";"BUDGET SUMMARY",#N/A,FALSE,"97 BUDGET SUMMARY";"STAFF SUMMARY",#N/A,FALSE,"97 STAFFING SUMMARY";"SCH 1a",#N/A,FALSE,"SCH 1a - Staffing";"SCH 1b",#N/A,FALSE,"SCH 1b - Headcount";"SCH 2",#N/A,FALSE,"SCH 2 - Revenue &amp; HCC";"SCH 3",#N/A,FALSE,"SCH 3 - Travel";"SCH 4",#N/A,FALSE,"SCH 4 - Training";"SCH 5",#N/A,FALSE,"SCH 5 - Printing";"SCH 6",#N/A,FALSE,"SCH 6 - Advert and PR";"SCH 7",#N/A,FALSE,"SCH 7 - Services";"SCH 8",#N/A,FALSE,"SCH 8 - Misc";"SCH 9",#N/A,FALSE,"SCH 9 - Over $10k";"SCH 10",#N/A,FALSE,"SCH 10 - Capital Exp"}</definedName>
    <definedName name="wrn.2.._.BUDGET._.SUMMARY." hidden="1">{"BUDGET SUMMARY",#N/A,FALSE,"97 BUDGET SUMMARY"}</definedName>
    <definedName name="wrn.3.._.STAFFING._.SUMMARY." hidden="1">{"STAFF SUMMARY",#N/A,FALSE,"97 STAFFING SUMMARY";"SCH 1a",#N/A,FALSE,"SCH 1a - Staffing";"SCH 1b",#N/A,FALSE,"SCH 1b - Headcount"}</definedName>
    <definedName name="wrn.4.._.PROFILE." hidden="1">{"Profile",#N/A,FALSE,"Cost Center Profile"}</definedName>
    <definedName name="wrn.Adjusted._.Mod._.Managed." hidden="1">{"MM Visits",#N/A,TRUE,"Moderately Managed";"MM Dollars per Hour",#N/A,TRUE,"Moderately Managed";"MM Hours per Visit",#N/A,TRUE,"Moderately Managed";"MM Dollars per Visit",#N/A,TRUE,"Moderately Managed";"MM Total Visits",#N/A,TRUE,"Moderately Managed";"MM PMPM",#N/A,TRUE,"Moderately Managed"}</definedName>
    <definedName name="wrn.Adjusted._.Optimal." hidden="1">{"OM Visits",#N/A,TRUE,"Optimal";"OM Dollars per Hour",#N/A,TRUE,"Optimal";"OM Hours per Visit",#N/A,TRUE,"Optimal";"OM Dollars per Visit",#N/A,TRUE,"Optimal";"OM Total Visits",#N/A,TRUE,"Optimal";"OM PMPM",#N/A,TRUE,"Optimal"}</definedName>
    <definedName name="wrn.Adjusted._.Unmanaged." hidden="1">{"UM Visits",#N/A,FALSE,"Unmanaged";"UM Dollars per Hour",#N/A,FALSE,"Unmanaged";"UM Hours per Visit",#N/A,FALSE,"Unmanaged";"UM Dollars per Visit",#N/A,FALSE,"Unmanaged";"UM Total Visits",#N/A,FALSE,"Unmanaged";"UM PMPM",#N/A,FALSE,"Unmanaged"}</definedName>
    <definedName name="wrn.Aging._.and._.Trend._.Analysis." hidden="1">{#N/A,#N/A,FALSE,"Aging Summary";#N/A,#N/A,FALSE,"Ratio Analysis";#N/A,#N/A,FALSE,"Test 120 Day Accts";#N/A,#N/A,FALSE,"Tickmarks"}</definedName>
    <definedName name="wrn.ALL." hidden="1">{#N/A,#N/A,FALSE,"TOTREINS";#N/A,#N/A,FALSE,"Reinsurance Summary"}</definedName>
    <definedName name="wrn.All._.Counties."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wrn.ALL._.MONTHLY._.MCO._.IS." hidden="1">{"KHH MO IS",#N/A,FALSE,"khh inc";"HPP MO IS",#N/A,FALSE,"hpp is";"PHHI MO IS",#N/A,FALSE,"phhi inc"}</definedName>
    <definedName name="wrn.ALL._.YTD._.MCO._.IS." hidden="1">{"HPP YTD IS",#N/A,FALSE,"hpp is";"KHH YTD IS",#N/A,FALSE,"khh inc";"PHHI YTD IS",#N/A,FALSE,"phhi inc"}</definedName>
    <definedName name="wrn.ALL.a" hidden="1">{"FINAL",#N/A,FALSE,"5th Day Schedule";"FINAL",#N/A,FALSE,"YTD Con Inc";"FINAL",#N/A,FALSE,"Con Inc by Quarter";"FINAL",#N/A,FALSE,"YTD Segment";"FINAL",#N/A,FALSE,"Seg M300";"FINAL",#N/A,FALSE,"MTD Segment";"FINAL",#N/A,FALSE,"Qtrly Segment";"FINAL",#N/A,FALSE,"UW YTD Segment";"FINAL",#N/A,FALSE,"UW M700";"FINAL",#N/A,FALSE,"UW M600";"Final",#N/A,FALSE,"UW MTD Segment";"FINAL",#N/A,FALSE,"UW Qtrly Segment";#N/A,#N/A,FALSE,"Revenue by Segment";#N/A,#N/A,FALSE,"Income by Segment"}</definedName>
    <definedName name="wrn.Allocation." hidden="1">{#N/A,#N/A,FALSE,"Allocation"}</definedName>
    <definedName name="wrn.Annuity_rsv." hidden="1">{#N/A,#N/A,FALSE,"C"}</definedName>
    <definedName name="wrn.Assumptions." hidden="1">{#N/A,#N/A,FALSE,"Assumptions"}</definedName>
    <definedName name="wrn.Att1._.Recoveries._.Report." hidden="1">{#N/A,#N/A,FALSE,"Pmt Summry"}</definedName>
    <definedName name="wrn.balance._.sheet." hidden="1">{"bs",#N/A,FALSE,"SCF"}</definedName>
    <definedName name="wrn.ByProduct." hidden="1">{#N/A,#N/A,FALSE,"By Product"}</definedName>
    <definedName name="wrn.COMPCO." hidden="1">{"Page1",#N/A,FALSE,"CompCo";"Page2",#N/A,FALSE,"CompCo"}</definedName>
    <definedName name="wrn.Data._.Output." hidden="1">{#N/A,#N/A,TRUE,"General Group Info";#N/A,#N/A,TRUE,"Census";#N/A,#N/A,TRUE,"Claims Report";#N/A,#N/A,TRUE,"Prior Claims";#N/A,#N/A,TRUE,"Costs"}</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tail." hidden="1">{"umarea",#N/A,FALSE,"Starting Cost";"umagesex",#N/A,FALSE,"Starting Cost";"umbenlim",#N/A,FALSE,"Starting Cost";"umprovdisc",#N/A,FALSE,"Starting Cost";"umother",#N/A,FALSE,"Starting Cost";"umtrend",#N/A,FALSE,"Starting Cost"}</definedName>
    <definedName name="wrn.Enrollment._.Budget." hidden="1">{#N/A,#N/A,TRUE,"1996";#N/A,#N/A,TRUE,"1997";#N/A,#N/A,TRUE,"1998";#N/A,#N/A,TRUE,"1999";#N/A,#N/A,TRUE,"2000"}</definedName>
    <definedName name="wrn.excess_int." hidden="1">{#N/A,#N/A,FALSE,"I"}</definedName>
    <definedName name="wrn.Factors." hidden="1">{#N/A,#N/A,FALSE,"Factors"}</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HPP._.ALL." hidden="1">{"HPP MO IS",#N/A,FALSE,"hpp is";"HPP YTD IS",#N/A,FALSE,"hpp is"}</definedName>
    <definedName name="wrn.HPP._.MO." hidden="1">{"HPP MO IS",#N/A,FALSE,"hpp is"}</definedName>
    <definedName name="wrn.HPP._.YTD." hidden="1">{"HPP YTD IS",#N/A,FALSE,"hpp is"}</definedName>
    <definedName name="wrn.HUSKY._.A._.Enrollees._.By._.Town." hidden="1">{#N/A,#N/A,FALSE,"Sheet1"}</definedName>
    <definedName name="wrn.KHH._.ALL." hidden="1">{"KHH MO IS",#N/A,FALSE,"khh inc";"KHH YTD IS",#N/A,FALSE,"khh inc"}</definedName>
    <definedName name="wrn.KHH._.MO." hidden="1">{"KHH MO IS",#N/A,FALSE,"khh inc"}</definedName>
    <definedName name="wrn.KHH._.YTD." hidden="1">{"KHH YTD IS",#N/A,FALSE,"khh inc"}</definedName>
    <definedName name="wrn.life_rsv." hidden="1">{#N/A,#N/A,FALSE,"B"}</definedName>
    <definedName name="wrn.lob." hidden="1">{#N/A,#N/A,FALSE,"E"}</definedName>
    <definedName name="wrn.Model." hidden="1">{#N/A,#N/A,FALSE,"Model"}</definedName>
    <definedName name="wrn.other_rsv." hidden="1">{#N/A,#N/A,FALSE,"D"}</definedName>
    <definedName name="wrn.PHHI._.ALL." hidden="1">{"PHHI MO IS",#N/A,FALSE,"phhi inc";"PHHI YTD IS",#N/A,FALSE,"phhi inc"}</definedName>
    <definedName name="wrn.PHHI._.MONTHLY." hidden="1">{"PHHI MO IS",#N/A,FALSE,"phhi inc"}</definedName>
    <definedName name="wrn.PHHI._.YTD." hidden="1">{"PHHI YTD IS",#N/A,FALSE,"phhi inc"}</definedName>
    <definedName name="wrn.print" hidden="1">{#N/A,#N/A,FALSE,"Variance";#N/A,#N/A,FALSE,"Var_Core";#N/A,#N/A,FALSE,"Var_Noncore";#N/A,#N/A,FALSE,"FCST Var";#N/A,#N/A,FALSE,"FCST Var_Core";#N/A,#N/A,FALSE,"FCST Var_Noncore"}</definedName>
    <definedName name="wrn.Print." hidden="1">{#N/A,#N/A,FALSE,"Adult-All";#N/A,#N/A,FALSE,"Child-All";#N/A,#N/A,FALSE,"Adult-Hosp";#N/A,#N/A,FALSE,"Child-Hosp";#N/A,#N/A,FALSE,"Adult-Hosp,Surg";#N/A,#N/A,FALSE,"Child-Hosp,Surg";#N/A,#N/A,FALSE,"Adult-All 500";#N/A,#N/A,FALSE,"Child-All 500";#N/A,#N/A,FALSE,"Adult-Hosp 500";#N/A,#N/A,FALSE,"Child-Hosp 500";#N/A,#N/A,FALSE,"Adult-Hosp,Surg 500";#N/A,#N/A,FALSE,"Child-Hosp,Surg 500";#N/A,#N/A,FALSE,"Adult-All 1000";#N/A,#N/A,FALSE,"Child-All 1000";#N/A,#N/A,FALSE,"Adult-Hosp 1000";#N/A,#N/A,FALSE,"Child-Hosp 1000";#N/A,#N/A,FALSE,"Adult-Hosp,Surg 1000";#N/A,#N/A,FALSE,"Child-Hosp,Surg 1000";#N/A,#N/A,FALSE,"Table B-1";#N/A,#N/A,FALSE,"Table B-2";#N/A,#N/A,FALSE,"Table B-3";#N/A,#N/A,FALSE,"Table B-4";#N/A,#N/A,FALSE,"Table K-1";#N/A,#N/A,FALSE,"Table K-2"}</definedName>
    <definedName name="wrn.Print._.ACR." hidden="1">{#N/A,#N/A,FALSE,"AAPCC (HMO&amp;Non-HMO)"}</definedName>
    <definedName name="wrn.Print._.All." hidden="1">{#N/A,#N/A,FALSE,"Assumptions";#N/A,#N/A,FALSE,"Factors";#N/A,#N/A,FALSE,"Model";#N/A,#N/A,FALSE,"Allocation"}</definedName>
    <definedName name="wrn.Print._.all._.4._.pages._.final._.form." hidden="1">{"Part1final",#N/A,FALSE,"Part 1";"Part2final",#N/A,FALSE,"Part II";"Part3final",#N/A,FALSE,"Part III";"Part4final",#N/A,FALSE,"Part IV"}</definedName>
    <definedName name="wrn.Print._.all._.4._.pages._.rough._.draft._.form." hidden="1">{"Part1roughdraft",#N/A,FALSE,"Part 1";"Part2roughdraft",#N/A,FALSE,"Part II";"Part3roughdraft",#N/A,FALSE,"Part III";"Part4roughdraft",#N/A,FALSE,"Part IV"}</definedName>
    <definedName name="wrn.Print._.California." hidden="1">{#N/A,#N/A,FALSE,"Cal"}</definedName>
    <definedName name="wrn.Print._.Consolidated." hidden="1">{#N/A,#N/A,FALSE,"Consolidated";"Full RML",#N/A,FALSE,"RML";#N/A,#N/A,FALSE,"Cal";"Rpt Indiana",#N/A,FALSE,"Indiana";"Rpt Texas",#N/A,FALSE,"Texas";"Full Core",#N/A,FALSE,"Excl_Texas"}</definedName>
    <definedName name="wrn.Print._.Full." hidden="1">{#N/A,#N/A,FALSE,"Paid Claims";#N/A,#N/A,FALSE,"Cumulative Paid Claims";#N/A,#N/A,FALSE,"Completion Ratios";#N/A,#N/A,FALSE,"Claim Reserve Analysis";#N/A,#N/A,FALSE,"Paid Claims % of Est Inc";#N/A,#N/A,FALSE,"Trends in Pure Premium";#N/A,#N/A,FALSE,"Trends in Paid Claims";#N/A,#N/A,FALSE,"Reserve Analysis"}</definedName>
    <definedName name="wrn.Print._.IN._.Rpt." hidden="1">{"Rpt Indiana",#N/A,FALSE,"Indiana";"Rpt Texas",#N/A,FALSE,"Texas";"Rpt Core",#N/A,FALSE,"Excl_Texas"}</definedName>
    <definedName name="wrn.Print._.Limited."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wrn.Print._.Variances." hidden="1">{#N/A,#N/A,FALSE,"Variance";#N/A,#N/A,FALSE,"Var_Core";#N/A,#N/A,FALSE,"Var_Noncore";#N/A,#N/A,FALSE,"FCST Var";#N/A,#N/A,FALSE,"FCST Var_Core";#N/A,#N/A,FALSE,"FCST Var_Noncore"}</definedName>
    <definedName name="wrn.Print_All." hidden="1">{#N/A,#N/A,TRUE,"Cover";#N/A,#N/A,TRUE,"Metrics";"Consolidated",#N/A,TRUE,"Consolidated";"NY_Trend",#N/A,TRUE,"Consolidated";"CY_Trend",#N/A,TRUE,"Consolidated";#N/A,#N/A,TRUE,"Existing";#N/A,#N/A,TRUE,"Growth";#N/A,#N/A,TRUE,"DeptDetail";#N/A,#N/A,TRUE,"DeptDetailFTEYE";#N/A,#N/A,TRUE,"OpenPosition"}</definedName>
    <definedName name="wrn.print1." hidden="1">{"JEPSLandscape",#N/A,FALSE,"JEPS";"JEPSPortrait",#N/A,FALSE,"JEPS"}</definedName>
    <definedName name="wrn.PrintAll." hidden="1">{#N/A,#N/A,FALSE,"By Product";#N/A,#N/A,FALSE,"By State";#N/A,#N/A,FALSE,"Indiana";#N/A,#N/A,FALSE,"Connecticut";#N/A,#N/A,FALSE,"Kentucky";#N/A,#N/A,FALSE,"Ohio";#N/A,#N/A,FALSE,"House";#N/A,#N/A,FALSE,"Other";#N/A,#N/A,FALSE,"TX Assumed";#N/A,#N/A,FALSE,"Grand Total";#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021A";#N/A,#N/A,FALSE,"021B";#N/A,#N/A,FALSE,"021C";#N/A,#N/A,FALSE,"021D";#N/A,#N/A,FALSE,"021E";#N/A,#N/A,FALSE,"0399";#N/A,#N/A,FALSE,"0400";#N/A,#N/A,FALSE,"0410";#N/A,#N/A,FALSE,"0412";#N/A,#N/A,FALSE,"0445";#N/A,#N/A,FALSE,"0446";#N/A,#N/A,FALSE,"0460";#N/A,#N/A,FALSE,"0465";#N/A,#N/A,FALSE,"0481";#N/A,#N/A,FALSE,"0506";#N/A,#N/A,FALSE,"0651";#N/A,#N/A,FALSE,"0652";#N/A,#N/A,FALSE,"0653";#N/A,#N/A,FALSE,"0654";#N/A,#N/A,FALSE,"0655";#N/A,#N/A,FALSE,"0656";#N/A,#N/A,FALSE,"0700";#N/A,#N/A,FALSE,"0951";#N/A,#N/A,FALSE,"0952";#N/A,#N/A,FALSE,"0953";#N/A,#N/A,FALSE,"0955"}</definedName>
    <definedName name="wrn.PrintCRSje." hidden="1">{#N/A,#N/A,FALSE,"JE CRS"}</definedName>
    <definedName name="wrn.PrintFITje." hidden="1">{"JEPSLandscape",#N/A,FALSE,"JEPS";"JEPSPortrait",#N/A,FALSE,"JEPS"}</definedName>
    <definedName name="wrn.PrintINPSbalances." hidden="1">{"Full Indiana",#N/A,FALSE,"Indiana";"Full Texas",#N/A,FALSE,"Texas";"Full Core",#N/A,FALSE,"Excl_Texas"}</definedName>
    <definedName name="wrn.PrintItAll." hidden="1">{#N/A,#N/A,TRUE,"Cover";#N/A,#N/A,TRUE,"Consolidated";"NY_Trend",#N/A,TRUE,"Consolidated";"CY_Trend",#N/A,TRUE,"Consolidated";#N/A,#N/A,TRUE,"Existing";#N/A,#N/A,TRUE,"Growth";#N/A,#N/A,TRUE,"DeptDetail";#N/A,#N/A,TRUE,"DeptDetailFTEYE";#N/A,#N/A,TRUE,"OpenPosition";#N/A,#N/A,TRUE,"ShiftsDetail"}</definedName>
    <definedName name="wrn.PrintPS." hidden="1">{#N/A,#N/A,FALSE,"Combined";#N/A,#N/A,FALSE,"Texas";#N/A,#N/A,FALSE,"Excl_Texas"}</definedName>
    <definedName name="wrn.rates." hidden="1">{"rates",#N/A,FALSE,"Summary"}</definedName>
    <definedName name="wrn.ratios." hidden="1">{#N/A,#N/A,FALSE,"G"}</definedName>
    <definedName name="wrn.Report._.1." hidden="1">{#N/A,#N/A,FALSE,"Stat-Tax Adjs";#N/A,#N/A,FALSE,"Tax Balances";#N/A,#N/A,FALSE,"McGill"}</definedName>
    <definedName name="wrn.required_int." hidden="1">{#N/A,#N/A,FALSE,"H"}</definedName>
    <definedName name="wrn.sales." hidden="1">{"sales",#N/A,FALSE,"Sales";"sales existing",#N/A,FALSE,"Sales";"sales rd1",#N/A,FALSE,"Sales";"sales rd2",#N/A,FALSE,"Sales"}</definedName>
    <definedName name="wrn.SCH._.10.._.Capital._.Budget." hidden="1">{"SCH 10",#N/A,FALSE,"SCH 10 - Capital Exp"}</definedName>
    <definedName name="wrn.SCH._.1a.._.Staffing._.Salaries." hidden="1">{"SCH 1a",#N/A,FALSE,"SCH 1a - Staffing"}</definedName>
    <definedName name="wrn.SCH._.1b.._.Staffing._.Headcount." hidden="1">{"SCH 1b",#N/A,FALSE,"SCH 1b - Headcount"}</definedName>
    <definedName name="wrn.SCH._.2.._.Revenue." hidden="1">{"SCH 2",#N/A,FALSE,"SCH 2 - Revenue &amp; HCC"}</definedName>
    <definedName name="wrn.SCH._.3.._.Travel." hidden="1">{"SCH 3",#N/A,FALSE,"SCH 3 - Travel"}</definedName>
    <definedName name="wrn.SCH._.4.._.Training." hidden="1">{"SCH 4",#N/A,FALSE,"SCH 4 - Training"}</definedName>
    <definedName name="wrn.SCH._.5.._.Printing." hidden="1">{"SCH 5",#N/A,FALSE,"SCH 5 - Printing"}</definedName>
    <definedName name="wrn.SCH._.6.._.Advertising." hidden="1">{"SCH 6",#N/A,FALSE,"SCH 6 - Advert and PR"}</definedName>
    <definedName name="wrn.SCH._.7.._.Services." hidden="1">{"SCH 7",#N/A,FALSE,"SCH 7 - Services"}</definedName>
    <definedName name="wrn.SCH._.8.._.Misc." hidden="1">{"SCH 8",#N/A,FALSE,"SCH 8 - Misc"}</definedName>
    <definedName name="wrn.SCH._.9.._.Over._.10k." hidden="1">{"SCH 9",#N/A,FALSE,"SCH 9 - Over $10k"}</definedName>
    <definedName name="wrn.seller._.input." hidden="1">{#N/A,#N/A,FALSE,"Seller Data Drop"}</definedName>
    <definedName name="wrn.States." hidden="1">{#N/A,#N/A,FALSE,"By State";#N/A,#N/A,FALSE,"Ohio";#N/A,#N/A,FALSE,"Indiana";#N/A,#N/A,FALSE,"Kentucky";#N/A,#N/A,FALSE,"House";#N/A,#N/A,FALSE,"Other";#N/A,#N/A,FALSE,"TX Assumed";#N/A,#N/A,FALSE,"Grand Total"}</definedName>
    <definedName name="wrn.Subdivisions." hidden="1">{#N/A,#N/A,FALSE,"0004";#N/A,#N/A,FALSE,"0009";#N/A,#N/A,FALSE,"0010";#N/A,#N/A,FALSE,"0012";#N/A,#N/A,FALSE,"0015";#N/A,#N/A,FALSE,"0020";#N/A,#N/A,FALSE,"0023";#N/A,#N/A,FALSE,"0024";#N/A,#N/A,FALSE,"0025";#N/A,#N/A,FALSE,"0030";#N/A,#N/A,FALSE,"0034";#N/A,#N/A,FALSE,"0036";#N/A,#N/A,FALSE,"0040";#N/A,#N/A,FALSE,"0045";#N/A,#N/A,FALSE,"0050";#N/A,#N/A,FALSE,"0055";#N/A,#N/A,FALSE,"0062";#N/A,#N/A,FALSE,"0064";#N/A,#N/A,FALSE,"0065";#N/A,#N/A,FALSE,"0067";#N/A,#N/A,FALSE,"0068";#N/A,#N/A,FALSE,"0069";#N/A,#N/A,FALSE,"0399";#N/A,#N/A,FALSE,"0400";#N/A,#N/A,FALSE,"0410";#N/A,#N/A,FALSE,"0412";#N/A,#N/A,FALSE,"0445";#N/A,#N/A,FALSE,"0446";#N/A,#N/A,FALSE,"0460";#N/A,#N/A,FALSE,"0465";#N/A,#N/A,FALSE,"0481";#N/A,#N/A,FALSE,"0506";#N/A,#N/A,FALSE,"0651";#N/A,#N/A,FALSE,"0652";#N/A,#N/A,FALSE,"0653";#N/A,#N/A,FALSE,"0654";#N/A,#N/A,FALSE,"0655";#N/A,#N/A,FALSE,"0656";#N/A,#N/A,FALSE,"0700";#N/A,#N/A,FALSE,"0951";#N/A,#N/A,FALSE,"0953";#N/A,#N/A,FALSE,"0955"}</definedName>
    <definedName name="wrn.util." hidden="1">{#N/A,#N/A,FALSE,"trend"}</definedName>
    <definedName name="wrn.Variances." hidden="1">{#N/A,#N/A,FALSE,"Var IN";#N/A,#N/A,FALSE,"Var CAL";#N/A,#N/A,FALSE,"Var RML"}</definedName>
    <definedName name="wrn.volumes." hidden="1">{#N/A,#N/A,FALSE,"F"}</definedName>
    <definedName name="wrn.Wasatch._.mgmt._.financials." hidden="1">{#N/A,#N/A,FALSE,"COVER";#N/A,#N/A,FALSE,"BALSHT";#N/A,#N/A,FALSE,"INCSTMT";#N/A,#N/A,FALSE,"NOTES";#N/A,#N/A,FALSE,"SCH1INV";#N/A,#N/A,FALSE,"SCH2CONS";#N/A,#N/A,FALSE,"SCH2PROP";#N/A,#N/A,FALSE,"SCH2WC";#N/A,#N/A,FALSE,"SCH2EL";#N/A,#N/A,FALSE,"SCH3RES";#N/A,#N/A,FALSE,"SCH4G&amp;A"}</definedName>
    <definedName name="wrn.Washington._.4._.Plans." hidden="1">{#N/A,#N/A,FALSE,"Washington Plan 1";#N/A,#N/A,FALSE,"Washington Plan 2";#N/A,#N/A,FALSE,"Washington Plan 3";#N/A,#N/A,FALSE,"Washington Plan 4";#N/A,#N/A,FALSE,"WA 50th";#N/A,#N/A,FALSE,"Summary"}</definedName>
    <definedName name="wrn.workbook." hidden="1">{#N/A,#N/A,FALSE,"COVER";#N/A,#N/A,FALSE,"BALSHT";#N/A,#N/A,FALSE,"INCSTMT"}</definedName>
    <definedName name="www" hidden="1">{#N/A,#N/A,FALSE,"Aging Summary";#N/A,#N/A,FALSE,"Ratio Analysis";#N/A,#N/A,FALSE,"Test 120 Day Accts";#N/A,#N/A,FALSE,"Tickmarks"}</definedName>
    <definedName name="x" hidden="1">#REF!</definedName>
    <definedName name="xc" hidden="1">{"umarea",#N/A,FALSE,"Starting Cost";"umagesex",#N/A,FALSE,"Starting Cost";"umbenlim",#N/A,FALSE,"Starting Cost";"umprovdisc",#N/A,FALSE,"Starting Cost";"umother",#N/A,FALSE,"Starting Cost";"umtrend",#N/A,FALSE,"Starting Cost"}</definedName>
    <definedName name="xcb"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xcvxzvxz" hidden="1">{#N/A,#N/A,FALSE,"Allocation"}</definedName>
    <definedName name="xcvzxvc" hidden="1">{"HPP YTD IS",#N/A,FALSE,"hpp is";"KHH YTD IS",#N/A,FALSE,"khh inc";"PHHI YTD IS",#N/A,FALSE,"phhi inc"}</definedName>
    <definedName name="xcxcxcxcxcxcxc"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xcxcxcxcxcxcxcxcxcxcxcxc" hidden="1">{"Page1",#N/A,FALSE,"CompCo";"Page2",#N/A,FALSE,"CompCo"}</definedName>
    <definedName name="xczvbxc" hidden="1">{"Rpt Indiana",#N/A,FALSE,"Indiana";"Rpt Texas",#N/A,FALSE,"Texas";"Rpt Core",#N/A,FALSE,"Excl_Texas"}</definedName>
    <definedName name="xdhg" hidden="1">{"HPP YTD IS",#N/A,FALSE,"hpp is";"KHH YTD IS",#N/A,FALSE,"khh inc";"PHHI YTD IS",#N/A,FALSE,"phhi inc"}</definedName>
    <definedName name="XLDS129898925" hidden="1">#REF!</definedName>
    <definedName name="XLDS280233036" hidden="1">#REF!</definedName>
    <definedName name="XLDS293519212" hidden="1">#REF!</definedName>
    <definedName name="XLDS623255837" hidden="1">#REF!</definedName>
    <definedName name="XREF_COLUMN_1" hidden="1">[26]STATISTICS!#REF!</definedName>
    <definedName name="XREF_COLUMN_2" hidden="1">#REF!</definedName>
    <definedName name="XREF_COLUMN_3" hidden="1">#REF!</definedName>
    <definedName name="XREF_COLUMN_4" hidden="1">#REF!</definedName>
    <definedName name="XRefActiveRow" hidden="1">#REF!</definedName>
    <definedName name="XRefColumnsCount" hidden="1">4</definedName>
    <definedName name="XRefCopy1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RangeCount" hidden="1">8</definedName>
    <definedName name="XRefPaste1" hidden="1">#REF!</definedName>
    <definedName name="XRefPaste1Row" hidden="1">#REF!</definedName>
    <definedName name="XRefPaste2" hidden="1">#REF!</definedName>
    <definedName name="XRefPaste2Row" hidden="1">#REF!</definedName>
    <definedName name="XRefPasteRangeCount" hidden="1">2</definedName>
    <definedName name="xx" hidden="1">'[16]Breakeven Analysis Data'!#REF!</definedName>
    <definedName name="xxx" hidden="1">{#N/A,#N/A,FALSE,"Sheet1"}</definedName>
    <definedName name="xxxxx" hidden="1">{"sales",#N/A,FALSE,"Sales";"sales existing",#N/A,FALSE,"Sales";"sales rd1",#N/A,FALSE,"Sales";"sales rd2",#N/A,FALSE,"Sales"}</definedName>
    <definedName name="xxxxxxxxxx" hidden="1">{"sales",#N/A,FALSE,"Sales";"sales existing",#N/A,FALSE,"Sales";"sales rd1",#N/A,FALSE,"Sales";"sales rd2",#N/A,FALSE,"Sales"}</definedName>
    <definedName name="xy" hidden="1">{#N/A,#N/A,FALSE,"trend"}</definedName>
    <definedName name="xzcvxzcvxz" hidden="1">{"HPP YTD IS",#N/A,FALSE,"hpp is"}</definedName>
    <definedName name="y" hidden="1">{"HPP MO IS",#N/A,FALSE,"hpp is";"HPP YTD IS",#N/A,FALSE,"hpp is"}</definedName>
    <definedName name="yd" hidden="1">{"KHH MO IS",#N/A,FALSE,"khh inc";"KHH YTD IS",#N/A,FALSE,"khh inc"}</definedName>
    <definedName name="ydj" hidden="1">{#N/A,#N/A,FALSE,"Assumptions"}</definedName>
    <definedName name="yre" hidden="1">{#N/A,#N/A,FALSE,"Assumptions";#N/A,#N/A,FALSE,"Factors";#N/A,#N/A,FALSE,"Model";#N/A,#N/A,FALSE,"Allocation"}</definedName>
    <definedName name="yt"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ytd1298" hidden="1">{#N/A,#N/A,FALSE,"Aging Summary";#N/A,#N/A,FALSE,"Ratio Analysis";#N/A,#N/A,FALSE,"Test 120 Day Accts";#N/A,#N/A,FALSE,"Tickmarks"}</definedName>
    <definedName name="yu" hidden="1">{"umarea",#N/A,FALSE,"Starting Cost";"umagesex",#N/A,FALSE,"Starting Cost";"umbenlim",#N/A,FALSE,"Starting Cost";"umprovdisc",#N/A,FALSE,"Starting Cost";"umother",#N/A,FALSE,"Starting Cost";"umtrend",#N/A,FALSE,"Starting Cost"}</definedName>
    <definedName name="yyy" hidden="1">{#N/A,#N/A,FALSE,"Sheet1"}</definedName>
    <definedName name="z" hidden="1">{"SCH 10",#N/A,FALSE,"SCH 10 - Capital Exp"}</definedName>
    <definedName name="zowp" hidden="1">{#N/A,#N/A,FALSE,"Adair";#N/A,#N/A,FALSE,"Blaine";#N/A,#N/A,FALSE,"Canadian";#N/A,#N/A,FALSE,"Cherokee";#N/A,#N/A,FALSE,"Cleveland";#N/A,#N/A,FALSE,"Craig";#N/A,#N/A,FALSE,"Creek";#N/A,#N/A,FALSE,"Delaware";#N/A,#N/A,FALSE,"Garfield";#N/A,#N/A,FALSE,"Garvin";#N/A,#N/A,FALSE,"Grady";#N/A,#N/A,FALSE,"Haskell";#N/A,#N/A,FALSE,"Hughes";#N/A,#N/A,FALSE,"Kingfisher";#N/A,#N/A,FALSE,"Lincoln";#N/A,#N/A,FALSE,"Logan";#N/A,#N/A,FALSE,"McClain";#N/A,#N/A,FALSE,"McIntosh";#N/A,#N/A,FALSE,"Major";#N/A,#N/A,FALSE,"Mayes";#N/A,#N/A,FALSE,"Muskogee";#N/A,#N/A,FALSE,"Noble";#N/A,#N/A,FALSE,"Nowata";#N/A,#N/A,FALSE,"Okfuskee";#N/A,#N/A,FALSE,"Oklahoma";#N/A,#N/A,FALSE,"Okmulgee";#N/A,#N/A,FALSE,"Osage";#N/A,#N/A,FALSE,"Ottawa";#N/A,#N/A,FALSE,"Pawnee";#N/A,#N/A,FALSE,"Payne";#N/A,#N/A,FALSE,"Pontotoc";#N/A,#N/A,FALSE,"Pottawatomie";#N/A,#N/A,FALSE,"Rogers";#N/A,#N/A,FALSE,"Seminole";#N/A,#N/A,FALSE,"Sequoyah";#N/A,#N/A,FALSE,"Tulsa";#N/A,#N/A,FALSE,"Wagoner";#N/A,#N/A,FALSE,"Washington"}</definedName>
    <definedName name="zsd" hidden="1">{"HPP YTD IS",#N/A,FALSE,"hpp is";"KHH YTD IS",#N/A,FALSE,"khh inc";"PHHI YTD IS",#N/A,FALSE,"phhi inc"}</definedName>
    <definedName name="zx" hidden="1">{#N/A,#N/A,FALSE,"Allocation"}</definedName>
    <definedName name="zxvczxv" hidden="1">{"HPP YTD IS",#N/A,FALSE,"hpp is";"KHH YTD IS",#N/A,FALSE,"khh inc";"PHHI YTD IS",#N/A,FALSE,"phhi inc"}</definedName>
  </definedNames>
  <calcPr calcId="191028" calcMode="manual"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97" l="1" a="1"/>
  <c r="L21" i="97" s="1"/>
  <c r="K21" i="97" a="1"/>
  <c r="K21" i="97" s="1"/>
  <c r="H21" i="97" a="1"/>
  <c r="H21" i="97" s="1"/>
  <c r="G21" i="97" a="1"/>
  <c r="G21" i="97" s="1"/>
  <c r="D21" i="97" a="1"/>
  <c r="D21" i="97" s="1"/>
  <c r="C21" i="97" a="1"/>
  <c r="C21" i="97" s="1"/>
  <c r="M19" i="97"/>
  <c r="I19" i="97"/>
  <c r="E19" i="97"/>
  <c r="M18" i="97"/>
  <c r="I18" i="97"/>
  <c r="E18" i="97"/>
  <c r="M17" i="97"/>
  <c r="I17" i="97"/>
  <c r="E17" i="97"/>
  <c r="M16" i="97"/>
  <c r="M16" i="97" a="1"/>
  <c r="I16" i="97" a="1"/>
  <c r="I16" i="97" s="1"/>
  <c r="E16" i="97"/>
  <c r="E16" i="97" a="1"/>
  <c r="M15" i="97" a="1"/>
  <c r="M15" i="97" s="1"/>
  <c r="I15" i="97"/>
  <c r="I15" i="97" a="1"/>
  <c r="E15" i="97" a="1"/>
  <c r="E15" i="97" s="1"/>
  <c r="M14" i="97"/>
  <c r="M14" i="97" a="1"/>
  <c r="I14" i="97" a="1"/>
  <c r="I14" i="97" s="1"/>
  <c r="E14" i="97" a="1"/>
  <c r="E14" i="97" s="1"/>
  <c r="M13" i="97" a="1"/>
  <c r="M13" i="97" s="1"/>
  <c r="I13" i="97" a="1"/>
  <c r="I13" i="97" s="1"/>
  <c r="E13" i="97" a="1"/>
  <c r="E13" i="97" s="1"/>
  <c r="M12" i="97"/>
  <c r="I12" i="97"/>
  <c r="E12" i="97"/>
  <c r="M11" i="97"/>
  <c r="I11" i="97"/>
  <c r="E11" i="97"/>
  <c r="M10" i="97"/>
  <c r="I10" i="97"/>
  <c r="E10" i="97"/>
  <c r="M8" i="97"/>
  <c r="I8" i="97"/>
  <c r="E8" i="97"/>
  <c r="M7" i="97"/>
  <c r="I7" i="97"/>
  <c r="E7" i="97"/>
  <c r="M6" i="97"/>
  <c r="I6" i="97"/>
  <c r="E6" i="97"/>
  <c r="M5" i="97"/>
  <c r="I5" i="97"/>
  <c r="E5" i="97"/>
  <c r="M4" i="97"/>
  <c r="I4" i="97"/>
  <c r="E4" i="97"/>
  <c r="G30" i="97" l="1"/>
  <c r="G24" i="97"/>
  <c r="G22" i="97"/>
  <c r="E21" i="97" a="1"/>
  <c r="E21" i="97" s="1"/>
  <c r="M21" i="97" a="1"/>
  <c r="M21" i="97" s="1"/>
  <c r="K24" i="97"/>
  <c r="K22" i="97"/>
  <c r="K30" i="97"/>
  <c r="E30" i="97"/>
  <c r="I30" i="97"/>
  <c r="C24" i="97"/>
  <c r="C22" i="97"/>
  <c r="C30" i="97"/>
  <c r="D22" i="97"/>
  <c r="D30" i="97"/>
  <c r="D24" i="97"/>
  <c r="I21" i="97" a="1"/>
  <c r="I21" i="97" s="1"/>
  <c r="H30" i="97"/>
  <c r="H24" i="97"/>
  <c r="H22" i="97"/>
  <c r="L24" i="97"/>
  <c r="L22" i="97"/>
  <c r="L30" i="97"/>
  <c r="D24" i="84"/>
  <c r="F24" i="84"/>
  <c r="H24" i="84"/>
  <c r="J24" i="84"/>
  <c r="D24" i="83"/>
  <c r="F24" i="83"/>
  <c r="H24" i="83"/>
  <c r="J24" i="83"/>
  <c r="D24" i="82"/>
  <c r="F24" i="82"/>
  <c r="H24" i="82"/>
  <c r="J24" i="82"/>
  <c r="D24" i="81"/>
  <c r="F24" i="81"/>
  <c r="H24" i="81"/>
  <c r="J24" i="81"/>
  <c r="D24" i="80"/>
  <c r="F24" i="80"/>
  <c r="H24" i="80"/>
  <c r="J24" i="80"/>
  <c r="D24" i="79"/>
  <c r="F24" i="79"/>
  <c r="H24" i="79"/>
  <c r="J24" i="79"/>
  <c r="K27" i="97" l="1"/>
  <c r="K28" i="97" s="1"/>
  <c r="K25" i="97"/>
  <c r="K32" i="97" s="1"/>
  <c r="M24" i="97"/>
  <c r="M22" i="97"/>
  <c r="I24" i="97"/>
  <c r="I22" i="97"/>
  <c r="E24" i="97"/>
  <c r="E22" i="97"/>
  <c r="H27" i="97"/>
  <c r="H28" i="97" s="1"/>
  <c r="H25" i="97"/>
  <c r="H32" i="97" s="1"/>
  <c r="D27" i="97"/>
  <c r="D28" i="97" s="1"/>
  <c r="D25" i="97"/>
  <c r="D32" i="97" s="1"/>
  <c r="G32" i="97"/>
  <c r="M30" i="97"/>
  <c r="G27" i="97"/>
  <c r="G28" i="97" s="1"/>
  <c r="G25" i="97"/>
  <c r="C27" i="97"/>
  <c r="C28" i="97" s="1"/>
  <c r="C25" i="97"/>
  <c r="C32" i="97" s="1"/>
  <c r="L25" i="97"/>
  <c r="L32" i="97" s="1"/>
  <c r="L27" i="97"/>
  <c r="L28" i="97" s="1"/>
  <c r="B24" i="82"/>
  <c r="B24" i="81"/>
  <c r="B24" i="83"/>
  <c r="B24" i="80"/>
  <c r="B24" i="84"/>
  <c r="B24" i="79"/>
  <c r="I27" i="97" l="1"/>
  <c r="I28" i="97" s="1"/>
  <c r="I32" i="97" s="1"/>
  <c r="I34" i="97" s="1"/>
  <c r="I25" i="97"/>
  <c r="M27" i="97"/>
  <c r="M28" i="97" s="1"/>
  <c r="M25" i="97"/>
  <c r="M32" i="97" s="1"/>
  <c r="M34" i="97" s="1"/>
  <c r="E27" i="97"/>
  <c r="E28" i="97" s="1"/>
  <c r="E25" i="97"/>
  <c r="C24" i="82"/>
  <c r="K24" i="82"/>
  <c r="C24" i="84"/>
  <c r="K24" i="84"/>
  <c r="C24" i="79"/>
  <c r="C24" i="81"/>
  <c r="C24" i="80"/>
  <c r="K24" i="80"/>
  <c r="C24" i="83"/>
  <c r="E32" i="97" l="1"/>
  <c r="E34" i="97" s="1"/>
  <c r="E24" i="84"/>
  <c r="G24" i="84"/>
  <c r="I24" i="84"/>
  <c r="E24" i="82"/>
  <c r="E24" i="80"/>
  <c r="G24" i="82"/>
  <c r="E24" i="81"/>
  <c r="G24" i="80"/>
  <c r="E24" i="79"/>
  <c r="I24" i="82"/>
  <c r="E24" i="83"/>
  <c r="I24" i="80"/>
  <c r="G24" i="81" l="1"/>
  <c r="G24" i="83"/>
  <c r="G24" i="79"/>
  <c r="K24" i="79" l="1"/>
  <c r="I24" i="79"/>
  <c r="K24" i="83"/>
  <c r="I24" i="83"/>
  <c r="K24" i="81"/>
  <c r="I24" i="8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<sst xmlns="http://schemas.openxmlformats.org/spreadsheetml/2006/main" count="309" uniqueCount="72">
  <si>
    <t>ALTCS-EPD Administrative Component Bid</t>
  </si>
  <si>
    <t>Input fields</t>
  </si>
  <si>
    <t>CYE 25 (10/1/24 - 9/30/25)</t>
  </si>
  <si>
    <t>CYE 26 (10/1/25 - 9/30/26)</t>
  </si>
  <si>
    <t>CYE 27 (10/1/26 - 9/30/27)</t>
  </si>
  <si>
    <t>CYE 28 (10/1/27 - 9/30/28)</t>
  </si>
  <si>
    <t>CYE 29 (10/1/28 - 9/30/29)</t>
  </si>
  <si>
    <t>Formula driven fields</t>
  </si>
  <si>
    <r>
      <t xml:space="preserve">Detail Admin Break Out </t>
    </r>
    <r>
      <rPr>
        <b/>
        <vertAlign val="superscript"/>
        <sz val="11"/>
        <color theme="1"/>
        <rFont val="Calibri"/>
        <family val="2"/>
        <scheme val="minor"/>
      </rPr>
      <t>1</t>
    </r>
  </si>
  <si>
    <r>
      <t xml:space="preserve">Variable Cost </t>
    </r>
    <r>
      <rPr>
        <b/>
        <sz val="11"/>
        <color theme="1"/>
        <rFont val="Calibri"/>
        <family val="2"/>
        <scheme val="minor"/>
      </rPr>
      <t>PMPM</t>
    </r>
  </si>
  <si>
    <r>
      <t xml:space="preserve">Fixed Cost Total </t>
    </r>
    <r>
      <rPr>
        <b/>
        <sz val="11"/>
        <color theme="1"/>
        <rFont val="Calibri"/>
        <family val="2"/>
        <scheme val="minor"/>
      </rPr>
      <t>Dollars</t>
    </r>
  </si>
  <si>
    <t>Compensation</t>
  </si>
  <si>
    <t xml:space="preserve">Occupancy </t>
  </si>
  <si>
    <t xml:space="preserve">Depreciation </t>
  </si>
  <si>
    <t>Care Management/Care Coordination</t>
  </si>
  <si>
    <t>Professional and Outside Services</t>
  </si>
  <si>
    <t>Office Supplies and Equipment</t>
  </si>
  <si>
    <t>Travel</t>
  </si>
  <si>
    <t>Repair and Maintenance</t>
  </si>
  <si>
    <t>Bank Service Charge</t>
  </si>
  <si>
    <t>Insurance</t>
  </si>
  <si>
    <t>Marketing</t>
  </si>
  <si>
    <t>Interest Expense</t>
  </si>
  <si>
    <t>Pharmacy Benefit Manager Expenses</t>
  </si>
  <si>
    <t>Fraud Reduction Expenses</t>
  </si>
  <si>
    <t>Third Party Activities</t>
  </si>
  <si>
    <t>Sub Capitation Block Administrative</t>
  </si>
  <si>
    <t xml:space="preserve">Health Care Quality Improvement </t>
  </si>
  <si>
    <t>Program Integrity Fraud, Waste and Abuse Prevention Expenses</t>
  </si>
  <si>
    <t>Interpretation/Translation Services</t>
  </si>
  <si>
    <r>
      <t xml:space="preserve">Other Administrative Expenses </t>
    </r>
    <r>
      <rPr>
        <vertAlign val="superscript"/>
        <sz val="11"/>
        <color theme="1"/>
        <rFont val="Calibri"/>
        <family val="2"/>
        <scheme val="minor"/>
      </rPr>
      <t>2</t>
    </r>
  </si>
  <si>
    <t>Total Admin Costs</t>
  </si>
  <si>
    <t>Member Months Assumed in Bid</t>
  </si>
  <si>
    <t>Footnotes:</t>
  </si>
  <si>
    <t xml:space="preserve">1) Case Manager Costs will be reflected in the Offerors Case Management Bid Component which can be found on tab "Case Management Bid" in this workbook. </t>
  </si>
  <si>
    <t>2) If "Other Administrative Expenses" is greater than 5% of the total then please provide a detailed list describing what's included, with amounts.</t>
  </si>
  <si>
    <t>ALTCS-EPD Case Management Component Bid</t>
  </si>
  <si>
    <t>North GSA</t>
  </si>
  <si>
    <t>Central GSA</t>
  </si>
  <si>
    <t>South GSA</t>
  </si>
  <si>
    <t>Assumptions:</t>
  </si>
  <si>
    <t>Non-SMI</t>
  </si>
  <si>
    <t>SMI</t>
  </si>
  <si>
    <t>Total</t>
  </si>
  <si>
    <t>AHCCCS Prescribed Values</t>
  </si>
  <si>
    <r>
      <t xml:space="preserve">Number of ALTCS-EPD enrollment:  </t>
    </r>
    <r>
      <rPr>
        <vertAlign val="superscript"/>
        <sz val="11"/>
        <rFont val="Calibri"/>
        <family val="2"/>
        <scheme val="minor"/>
      </rPr>
      <t>1</t>
    </r>
  </si>
  <si>
    <r>
      <t xml:space="preserve">Institutional Mix %:  </t>
    </r>
    <r>
      <rPr>
        <vertAlign val="superscript"/>
        <sz val="11"/>
        <rFont val="Calibri"/>
        <family val="2"/>
        <scheme val="minor"/>
      </rPr>
      <t>1</t>
    </r>
  </si>
  <si>
    <r>
      <t xml:space="preserve">Acute Care Only Mix %:  </t>
    </r>
    <r>
      <rPr>
        <vertAlign val="superscript"/>
        <sz val="11"/>
        <rFont val="Calibri"/>
        <family val="2"/>
        <scheme val="minor"/>
      </rPr>
      <t>1</t>
    </r>
  </si>
  <si>
    <r>
      <t xml:space="preserve">Alternative Home and Community Bases Service (HCBS) Mix %:  </t>
    </r>
    <r>
      <rPr>
        <vertAlign val="superscript"/>
        <sz val="11"/>
        <rFont val="Calibri"/>
        <family val="2"/>
        <scheme val="minor"/>
      </rPr>
      <t>1</t>
    </r>
  </si>
  <si>
    <r>
      <t xml:space="preserve">HCBS (own home) Mix %:  </t>
    </r>
    <r>
      <rPr>
        <vertAlign val="superscript"/>
        <sz val="11"/>
        <rFont val="Calibri"/>
        <family val="2"/>
        <scheme val="minor"/>
      </rPr>
      <t>1</t>
    </r>
  </si>
  <si>
    <t>Average Case Management Manager total compensation (includes ERE)</t>
  </si>
  <si>
    <t>Average Case Management Supervisor total compensation (includes ERE)</t>
  </si>
  <si>
    <t>Average Case Management Administration Support Staff total compensation (includes ERE)</t>
  </si>
  <si>
    <r>
      <t xml:space="preserve">Maximum Members per Case Manager (Institutional) </t>
    </r>
    <r>
      <rPr>
        <vertAlign val="superscript"/>
        <sz val="11"/>
        <rFont val="Calibri"/>
        <family val="2"/>
        <scheme val="minor"/>
      </rPr>
      <t>2</t>
    </r>
  </si>
  <si>
    <r>
      <t xml:space="preserve">Maximum Members per Case Manager (Acute Care Only) </t>
    </r>
    <r>
      <rPr>
        <vertAlign val="superscript"/>
        <sz val="11"/>
        <rFont val="Calibri"/>
        <family val="2"/>
        <scheme val="minor"/>
      </rPr>
      <t>2</t>
    </r>
  </si>
  <si>
    <r>
      <t xml:space="preserve">Maximum Members per Case Manager (Alternative HCBS) </t>
    </r>
    <r>
      <rPr>
        <vertAlign val="superscript"/>
        <sz val="11"/>
        <rFont val="Calibri"/>
        <family val="2"/>
        <scheme val="minor"/>
      </rPr>
      <t>2</t>
    </r>
  </si>
  <si>
    <r>
      <t xml:space="preserve">Maximum Members per Case Manager (HCBS Own Home) </t>
    </r>
    <r>
      <rPr>
        <vertAlign val="superscript"/>
        <sz val="11"/>
        <rFont val="Calibri"/>
        <family val="2"/>
        <scheme val="minor"/>
      </rPr>
      <t>2</t>
    </r>
  </si>
  <si>
    <t>Average Travel Expenses per Case Management Manager</t>
  </si>
  <si>
    <t>Average Case Managers per Supervisor</t>
  </si>
  <si>
    <t>Average Administrative Support Staff per Supervisor</t>
  </si>
  <si>
    <t>Calculations:</t>
  </si>
  <si>
    <t>Case Management Manager FTEs required</t>
  </si>
  <si>
    <t>Case Management Manager salary and ERE</t>
  </si>
  <si>
    <t>Case Management Supervisor FTEs required</t>
  </si>
  <si>
    <t>Case Management Supervisor salary and ERE</t>
  </si>
  <si>
    <t>Case Management Administration Support Staff FTEs</t>
  </si>
  <si>
    <t>Case Management Administration Support Staff salary and ERE</t>
  </si>
  <si>
    <t>Travel Costs</t>
  </si>
  <si>
    <t>Total Annual Case Management Cost</t>
  </si>
  <si>
    <t>Total Case Management PMPM</t>
  </si>
  <si>
    <t>1. AHCCCS prescribed values are based on GSA specific averages of enrollment and placement data between July and December 2022. AHCCCS will adjust the member enrollment and mix percentages once awards have been set and final distribution of membership is known.</t>
  </si>
  <si>
    <t xml:space="preserve">2. Refer to AHCCCS Medical Policy Manual (AMPM) 1630 Section D. Caseload Management for maximum case load allowed for each setting.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</si>
</sst>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4" formatCode="_(&quot;$&quot;* #,##0.00_);_(&quot;$&quot;* \(#,##0.00\);_(&quot;$&quot;* &quot;-&quot;??_);_(@_)"/>
    <numFmt numFmtId="43" formatCode="_(* #,##0.00_);_(* \(#,##0.00\);_(* &quot;-&quot;??_);_(@_)"/>
    <numFmt numFmtId="164" formatCode="&quot;$&quot;#,##0"/>
    <numFmt numFmtId="165" formatCode="&quot;$&quot;#,##0.00"/>
    <numFmt numFmtId="166" formatCode="_(* #,##0_);_(* \(#,##0\);_(* &quot;-&quot;??_);_(@_)"/>
    <numFmt numFmtId="167" formatCode="0.0%"/>
    <numFmt numFmtId="168" formatCode="_(&quot;$&quot;* #,##0_);_(&quot;$&quot;* \(#,##0\);_(&quot;$&quot;* &quot;-&quot;??_);_(@_)"/>
    <numFmt numFmtId="169" formatCode="0.0"/>
    <numFmt numFmtId="170" formatCode="_(* #,##0.0_);_(* \(#,##0.0\);_(* &quot;-&quot;?_);_(@_)"/>
    <numFmt numFmtId="171" formatCode="0.0_)"/>
  </numFmts>
  <fonts count="19">
    <font>
      <sz val="11"/>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name val="Calibri"/>
      <family val="2"/>
      <scheme val="minor"/>
    </font>
    <font>
      <sz val="11"/>
      <name val="Calibri"/>
      <family val="2"/>
    </font>
    <font>
      <sz val="11"/>
      <color rgb="FF000000"/>
      <name val="Calibri"/>
      <family val="2"/>
    </font>
    <font>
      <b/>
      <sz val="11"/>
      <name val="Calibri"/>
      <family val="2"/>
      <scheme val="minor"/>
    </font>
    <font>
      <b/>
      <sz val="11"/>
      <color rgb="FFFF0000"/>
      <name val="Calibri"/>
      <family val="2"/>
      <scheme val="minor"/>
    </font>
    <font>
      <sz val="11"/>
      <name val="Calibri"/>
      <family val="2"/>
    </font>
    <font>
      <sz val="11"/>
      <color theme="1"/>
      <name val="Calibri"/>
      <family val="2"/>
      <scheme val="minor"/>
    </font>
    <font>
      <vertAlign val="superscript"/>
      <sz val="11"/>
      <color theme="1"/>
      <name val="Calibri"/>
      <family val="2"/>
      <scheme val="minor"/>
    </font>
    <font>
      <b/>
      <vertAlign val="superscript"/>
      <sz val="11"/>
      <color theme="1"/>
      <name val="Calibri"/>
      <family val="2"/>
      <scheme val="minor"/>
    </font>
    <font>
      <sz val="10"/>
      <name val="Arial"/>
      <family val="2"/>
    </font>
    <font>
      <sz val="12"/>
      <name val="Arial"/>
      <family val="2"/>
    </font>
    <font>
      <sz val="11"/>
      <color indexed="8"/>
      <name val="Calibri"/>
      <family val="2"/>
      <scheme val="minor"/>
    </font>
    <font>
      <sz val="10"/>
      <name val="Calibri"/>
      <family val="2"/>
    </font>
    <font>
      <sz val="11"/>
      <color rgb="FF000000"/>
      <name val="Calibri"/>
      <family val="2"/>
    </font>
    <font>
      <vertAlign val="superscript"/>
      <sz val="11"/>
      <name val="Calibri"/>
      <family val="2"/>
      <scheme val="minor"/>
    </font>
  </fonts>
  <fills count="8">
    <fill>
      <patternFill patternType="none"/>
    </fill>
    <fill>
      <patternFill patternType="gray125"/>
    </fill>
    <fill>
      <patternFill patternType="solid">
        <fgColor rgb="FFE6B8B7"/>
        <bgColor indexed="64"/>
      </patternFill>
    </fill>
    <fill>
      <patternFill patternType="solid">
        <fgColor rgb="FFB8CCEE"/>
        <bgColor indexed="64"/>
      </patternFill>
    </fill>
    <fill>
      <patternFill patternType="solid">
        <fgColor theme="0"/>
        <bgColor indexed="64"/>
      </patternFill>
    </fill>
    <fill>
      <patternFill patternType="solid">
        <fgColor rgb="FFB8CCE4"/>
        <bgColor indexed="64"/>
      </patternFill>
    </fill>
    <fill>
      <patternFill patternType="solid">
        <fgColor indexed="65"/>
        <bgColor indexed="64"/>
      </patternFill>
    </fill>
    <fill>
      <patternFill patternType="solid">
        <fgColor rgb="FFD8E4BC"/>
        <bgColor indexed="64"/>
      </patternFill>
    </fill>
  </fills>
  <borders count="39">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9">
    <xf numFmtId="0" fontId="0" fillId="0" borderId="0"/>
    <xf numFmtId="0" fontId="5" fillId="0" borderId="0"/>
    <xf numFmtId="43" fontId="5" fillId="0" borderId="0" applyFont="0" applyFill="0" applyBorder="0" applyAlignment="0" applyProtection="0"/>
    <xf numFmtId="0" fontId="9" fillId="0" borderId="0"/>
    <xf numFmtId="43" fontId="10" fillId="0" borderId="0" applyFont="0" applyFill="0" applyBorder="0" applyAlignment="0" applyProtection="0"/>
    <xf numFmtId="44" fontId="10" fillId="0" borderId="0" applyFont="0" applyFill="0" applyBorder="0" applyAlignment="0" applyProtection="0"/>
    <xf numFmtId="0" fontId="13" fillId="0" borderId="0"/>
    <xf numFmtId="43" fontId="13" fillId="0" borderId="0" applyFont="0" applyFill="0" applyBorder="0" applyAlignment="0" applyProtection="0"/>
    <xf numFmtId="43" fontId="10" fillId="0" borderId="0" applyFont="0" applyFill="0" applyBorder="0" applyAlignment="0" applyProtection="0"/>
    <xf numFmtId="0" fontId="6" fillId="0" borderId="0"/>
    <xf numFmtId="43" fontId="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44" fontId="15" fillId="0" borderId="0" applyFont="0" applyFill="0" applyBorder="0" applyAlignment="0" applyProtection="0"/>
    <xf numFmtId="9" fontId="15" fillId="0" borderId="0" applyFont="0" applyFill="0" applyBorder="0" applyAlignment="0" applyProtection="0"/>
    <xf numFmtId="0" fontId="15" fillId="0" borderId="0"/>
    <xf numFmtId="43" fontId="13"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0" fontId="10" fillId="0" borderId="0"/>
    <xf numFmtId="9" fontId="14" fillId="0" borderId="0" applyFont="0" applyFill="0" applyBorder="0" applyAlignment="0" applyProtection="0"/>
    <xf numFmtId="9" fontId="10" fillId="0" borderId="0" applyFont="0" applyFill="0" applyBorder="0" applyAlignment="0" applyProtection="0"/>
    <xf numFmtId="0" fontId="13" fillId="0" borderId="0"/>
    <xf numFmtId="9" fontId="13" fillId="0" borderId="0" applyFont="0" applyFill="0" applyBorder="0" applyAlignment="0" applyProtection="0"/>
    <xf numFmtId="44" fontId="13" fillId="0" borderId="0" applyFont="0" applyFill="0" applyBorder="0" applyAlignment="0" applyProtection="0"/>
    <xf numFmtId="0" fontId="16" fillId="0" borderId="0"/>
    <xf numFmtId="0" fontId="17" fillId="0" borderId="0"/>
    <xf numFmtId="9" fontId="16" fillId="0" borderId="0" applyFont="0" applyFill="0" applyBorder="0" applyAlignment="0" applyProtection="0"/>
  </cellStyleXfs>
  <cellXfs count="118">
    <xf numFmtId="0" fontId="0" fillId="0" borderId="0" xfId="0"/>
    <xf numFmtId="0" fontId="1" fillId="0" borderId="0" xfId="0" applyFont="1"/>
    <xf numFmtId="0" fontId="3" fillId="0" borderId="0" xfId="0" applyFont="1"/>
    <xf numFmtId="0" fontId="0" fillId="0" borderId="0" xfId="0" applyAlignment="1">
      <alignment wrapText="1"/>
    </xf>
    <xf numFmtId="0" fontId="0" fillId="0" borderId="1" xfId="0" applyBorder="1" applyAlignment="1">
      <alignment horizontal="centerContinuous"/>
    </xf>
    <xf numFmtId="0" fontId="0" fillId="0" borderId="12" xfId="0" applyBorder="1" applyAlignment="1">
      <alignment horizontal="centerContinuous"/>
    </xf>
    <xf numFmtId="0" fontId="0" fillId="0" borderId="2" xfId="0" applyBorder="1"/>
    <xf numFmtId="0" fontId="2" fillId="0" borderId="19" xfId="0" applyFont="1" applyBorder="1" applyAlignment="1">
      <alignment horizontal="centerContinuous"/>
    </xf>
    <xf numFmtId="0" fontId="2" fillId="0" borderId="20" xfId="0" applyFont="1" applyBorder="1" applyAlignment="1">
      <alignment horizontal="centerContinuous"/>
    </xf>
    <xf numFmtId="0" fontId="2" fillId="0" borderId="21" xfId="0" applyFont="1" applyBorder="1" applyAlignment="1">
      <alignment horizontal="centerContinuous"/>
    </xf>
    <xf numFmtId="0" fontId="2" fillId="0" borderId="5" xfId="0" applyFont="1" applyBorder="1" applyAlignment="1">
      <alignment wrapText="1"/>
    </xf>
    <xf numFmtId="0" fontId="0" fillId="0" borderId="4" xfId="0" applyBorder="1" applyAlignment="1">
      <alignment wrapText="1"/>
    </xf>
    <xf numFmtId="0" fontId="0" fillId="0" borderId="7" xfId="0" applyBorder="1" applyAlignment="1">
      <alignment wrapText="1"/>
    </xf>
    <xf numFmtId="0" fontId="0" fillId="0" borderId="22" xfId="0" applyBorder="1" applyAlignment="1">
      <alignment horizontal="left" vertical="center" indent="1"/>
    </xf>
    <xf numFmtId="44" fontId="0" fillId="2" borderId="23" xfId="5" applyFont="1" applyFill="1" applyBorder="1" applyProtection="1">
      <protection locked="0"/>
    </xf>
    <xf numFmtId="168" fontId="0" fillId="2" borderId="15" xfId="5" applyNumberFormat="1" applyFont="1" applyFill="1" applyBorder="1" applyProtection="1">
      <protection locked="0"/>
    </xf>
    <xf numFmtId="0" fontId="0" fillId="0" borderId="24" xfId="0" applyBorder="1" applyAlignment="1">
      <alignment horizontal="left" vertical="center" indent="1"/>
    </xf>
    <xf numFmtId="44" fontId="0" fillId="2" borderId="25" xfId="5" applyFont="1" applyFill="1" applyBorder="1" applyProtection="1">
      <protection locked="0"/>
    </xf>
    <xf numFmtId="168" fontId="0" fillId="2" borderId="17" xfId="5" applyNumberFormat="1" applyFont="1" applyFill="1" applyBorder="1" applyProtection="1">
      <protection locked="0"/>
    </xf>
    <xf numFmtId="0" fontId="0" fillId="0" borderId="26" xfId="0" applyBorder="1" applyAlignment="1">
      <alignment horizontal="left" vertical="center" indent="1"/>
    </xf>
    <xf numFmtId="44" fontId="0" fillId="2" borderId="27" xfId="5" applyFont="1" applyFill="1" applyBorder="1" applyProtection="1">
      <protection locked="0"/>
    </xf>
    <xf numFmtId="168" fontId="0" fillId="2" borderId="28" xfId="5" applyNumberFormat="1" applyFont="1" applyFill="1" applyBorder="1" applyProtection="1">
      <protection locked="0"/>
    </xf>
    <xf numFmtId="0" fontId="2" fillId="0" borderId="19" xfId="0" applyFont="1" applyBorder="1"/>
    <xf numFmtId="0" fontId="2" fillId="0" borderId="5" xfId="0" applyFont="1" applyBorder="1"/>
    <xf numFmtId="166" fontId="0" fillId="2" borderId="7" xfId="4" applyNumberFormat="1" applyFont="1" applyFill="1" applyBorder="1" applyProtection="1">
      <protection locked="0"/>
    </xf>
    <xf numFmtId="0" fontId="2" fillId="0" borderId="5" xfId="0" applyFont="1" applyBorder="1" applyAlignment="1">
      <alignment horizontal="centerContinuous"/>
    </xf>
    <xf numFmtId="0" fontId="2" fillId="0" borderId="4" xfId="0" applyFont="1" applyBorder="1" applyAlignment="1">
      <alignment horizontal="centerContinuous"/>
    </xf>
    <xf numFmtId="0" fontId="2" fillId="0" borderId="6" xfId="0" applyFont="1" applyBorder="1" applyAlignment="1">
      <alignment horizontal="centerContinuous"/>
    </xf>
    <xf numFmtId="44" fontId="0" fillId="3" borderId="20" xfId="5" applyFont="1" applyFill="1" applyBorder="1"/>
    <xf numFmtId="168" fontId="0" fillId="3" borderId="21" xfId="5" applyNumberFormat="1" applyFont="1" applyFill="1" applyBorder="1"/>
    <xf numFmtId="0" fontId="2" fillId="0" borderId="7" xfId="0" applyFont="1" applyBorder="1" applyAlignment="1">
      <alignment horizontal="centerContinuous"/>
    </xf>
    <xf numFmtId="42" fontId="4" fillId="2" borderId="0" xfId="26" applyNumberFormat="1" applyFont="1" applyFill="1"/>
    <xf numFmtId="42" fontId="4" fillId="5" borderId="0" xfId="26" applyNumberFormat="1" applyFont="1" applyFill="1"/>
    <xf numFmtId="0" fontId="10" fillId="0" borderId="0" xfId="0" applyFont="1"/>
    <xf numFmtId="0" fontId="7" fillId="0" borderId="3" xfId="26" applyFont="1" applyBorder="1" applyAlignment="1">
      <alignment horizontal="left"/>
    </xf>
    <xf numFmtId="0" fontId="4" fillId="6" borderId="8" xfId="26" applyFont="1" applyFill="1" applyBorder="1"/>
    <xf numFmtId="0" fontId="4" fillId="0" borderId="33" xfId="26" applyFont="1" applyBorder="1" applyAlignment="1">
      <alignment wrapText="1"/>
    </xf>
    <xf numFmtId="0" fontId="7" fillId="6" borderId="9" xfId="26" applyFont="1" applyFill="1" applyBorder="1" applyAlignment="1">
      <alignment horizontal="left"/>
    </xf>
    <xf numFmtId="0" fontId="4" fillId="6" borderId="11" xfId="26" applyFont="1" applyFill="1" applyBorder="1"/>
    <xf numFmtId="0" fontId="7" fillId="6" borderId="13" xfId="26" applyFont="1" applyFill="1" applyBorder="1" applyAlignment="1">
      <alignment horizontal="center"/>
    </xf>
    <xf numFmtId="0" fontId="7" fillId="6" borderId="0" xfId="26" applyFont="1" applyFill="1" applyAlignment="1">
      <alignment horizontal="center"/>
    </xf>
    <xf numFmtId="0" fontId="7" fillId="6" borderId="5" xfId="26" applyFont="1" applyFill="1" applyBorder="1" applyAlignment="1">
      <alignment horizontal="center"/>
    </xf>
    <xf numFmtId="42" fontId="4" fillId="6" borderId="13" xfId="26" applyNumberFormat="1" applyFont="1" applyFill="1" applyBorder="1"/>
    <xf numFmtId="42" fontId="4" fillId="7" borderId="0" xfId="26" applyNumberFormat="1" applyFont="1" applyFill="1"/>
    <xf numFmtId="0" fontId="4" fillId="4" borderId="29" xfId="26" applyFont="1" applyFill="1" applyBorder="1"/>
    <xf numFmtId="0" fontId="4" fillId="4" borderId="31" xfId="26" applyFont="1" applyFill="1" applyBorder="1" applyAlignment="1">
      <alignment horizontal="left"/>
    </xf>
    <xf numFmtId="37" fontId="4" fillId="7" borderId="33" xfId="26" applyNumberFormat="1" applyFont="1" applyFill="1" applyBorder="1"/>
    <xf numFmtId="37" fontId="4" fillId="5" borderId="33" xfId="26" applyNumberFormat="1" applyFont="1" applyFill="1" applyBorder="1"/>
    <xf numFmtId="0" fontId="4" fillId="4" borderId="18" xfId="26" applyFont="1" applyFill="1" applyBorder="1"/>
    <xf numFmtId="0" fontId="4" fillId="4" borderId="34" xfId="26" applyFont="1" applyFill="1" applyBorder="1" applyAlignment="1">
      <alignment horizontal="left"/>
    </xf>
    <xf numFmtId="167" fontId="4" fillId="7" borderId="18" xfId="28" applyNumberFormat="1" applyFont="1" applyFill="1" applyBorder="1" applyProtection="1"/>
    <xf numFmtId="167" fontId="4" fillId="5" borderId="35" xfId="28" applyNumberFormat="1" applyFont="1" applyFill="1" applyBorder="1" applyProtection="1"/>
    <xf numFmtId="0" fontId="4" fillId="4" borderId="16" xfId="26" applyFont="1" applyFill="1" applyBorder="1"/>
    <xf numFmtId="0" fontId="4" fillId="4" borderId="32" xfId="26" applyFont="1" applyFill="1" applyBorder="1" applyAlignment="1">
      <alignment horizontal="left"/>
    </xf>
    <xf numFmtId="167" fontId="4" fillId="7" borderId="16" xfId="28" applyNumberFormat="1" applyFont="1" applyFill="1" applyBorder="1" applyProtection="1"/>
    <xf numFmtId="167" fontId="4" fillId="5" borderId="24" xfId="28" applyNumberFormat="1" applyFont="1" applyFill="1" applyBorder="1" applyProtection="1"/>
    <xf numFmtId="169" fontId="4" fillId="6" borderId="13" xfId="26" applyNumberFormat="1" applyFont="1" applyFill="1" applyBorder="1"/>
    <xf numFmtId="0" fontId="4" fillId="4" borderId="14" xfId="26" applyFont="1" applyFill="1" applyBorder="1"/>
    <xf numFmtId="0" fontId="4" fillId="4" borderId="30" xfId="26" applyFont="1" applyFill="1" applyBorder="1" applyAlignment="1">
      <alignment horizontal="left"/>
    </xf>
    <xf numFmtId="167" fontId="4" fillId="7" borderId="14" xfId="28" applyNumberFormat="1" applyFont="1" applyFill="1" applyBorder="1" applyProtection="1"/>
    <xf numFmtId="167" fontId="4" fillId="5" borderId="22" xfId="28" applyNumberFormat="1" applyFont="1" applyFill="1" applyBorder="1" applyProtection="1"/>
    <xf numFmtId="0" fontId="4" fillId="4" borderId="9" xfId="26" applyFont="1" applyFill="1" applyBorder="1"/>
    <xf numFmtId="0" fontId="4" fillId="4" borderId="11" xfId="26" applyFont="1" applyFill="1" applyBorder="1" applyAlignment="1">
      <alignment horizontal="left"/>
    </xf>
    <xf numFmtId="167" fontId="4" fillId="7" borderId="9" xfId="28" applyNumberFormat="1" applyFont="1" applyFill="1" applyBorder="1" applyProtection="1"/>
    <xf numFmtId="167" fontId="4" fillId="5" borderId="19" xfId="28" applyNumberFormat="1" applyFont="1" applyFill="1" applyBorder="1" applyProtection="1"/>
    <xf numFmtId="169" fontId="4" fillId="6" borderId="19" xfId="26" applyNumberFormat="1" applyFont="1" applyFill="1" applyBorder="1"/>
    <xf numFmtId="0" fontId="10" fillId="4" borderId="3" xfId="0" applyFont="1" applyFill="1" applyBorder="1"/>
    <xf numFmtId="0" fontId="4" fillId="4" borderId="8" xfId="26" applyFont="1" applyFill="1" applyBorder="1" applyAlignment="1">
      <alignment horizontal="left"/>
    </xf>
    <xf numFmtId="0" fontId="4" fillId="6" borderId="13" xfId="26" applyFont="1" applyFill="1" applyBorder="1"/>
    <xf numFmtId="0" fontId="4" fillId="6" borderId="0" xfId="26" applyFont="1" applyFill="1"/>
    <xf numFmtId="42" fontId="4" fillId="2" borderId="24" xfId="26" applyNumberFormat="1" applyFont="1" applyFill="1" applyBorder="1" applyProtection="1">
      <protection locked="0"/>
    </xf>
    <xf numFmtId="42" fontId="4" fillId="2" borderId="16" xfId="26" applyNumberFormat="1" applyFont="1" applyFill="1" applyBorder="1" applyProtection="1">
      <protection locked="0"/>
    </xf>
    <xf numFmtId="42" fontId="4" fillId="5" borderId="24" xfId="26" applyNumberFormat="1" applyFont="1" applyFill="1" applyBorder="1"/>
    <xf numFmtId="42" fontId="4" fillId="2" borderId="22" xfId="26" applyNumberFormat="1" applyFont="1" applyFill="1" applyBorder="1" applyProtection="1">
      <protection locked="0"/>
    </xf>
    <xf numFmtId="42" fontId="4" fillId="2" borderId="14" xfId="26" applyNumberFormat="1" applyFont="1" applyFill="1" applyBorder="1" applyProtection="1">
      <protection locked="0"/>
    </xf>
    <xf numFmtId="42" fontId="4" fillId="5" borderId="22" xfId="26" applyNumberFormat="1" applyFont="1" applyFill="1" applyBorder="1"/>
    <xf numFmtId="170" fontId="4" fillId="2" borderId="22" xfId="26" applyNumberFormat="1" applyFont="1" applyFill="1" applyBorder="1" applyProtection="1">
      <protection locked="0"/>
    </xf>
    <xf numFmtId="170" fontId="4" fillId="5" borderId="22" xfId="26" applyNumberFormat="1" applyFont="1" applyFill="1" applyBorder="1"/>
    <xf numFmtId="44" fontId="4" fillId="2" borderId="22" xfId="5" applyFont="1" applyFill="1" applyBorder="1" applyProtection="1">
      <protection locked="0"/>
    </xf>
    <xf numFmtId="44" fontId="4" fillId="2" borderId="14" xfId="5" applyFont="1" applyFill="1" applyBorder="1" applyProtection="1">
      <protection locked="0"/>
    </xf>
    <xf numFmtId="44" fontId="4" fillId="5" borderId="22" xfId="5" applyFont="1" applyFill="1" applyBorder="1" applyProtection="1"/>
    <xf numFmtId="0" fontId="10" fillId="4" borderId="14" xfId="0" applyFont="1" applyFill="1" applyBorder="1"/>
    <xf numFmtId="0" fontId="4" fillId="2" borderId="22" xfId="26" applyFont="1" applyFill="1" applyBorder="1" applyProtection="1">
      <protection locked="0"/>
    </xf>
    <xf numFmtId="0" fontId="4" fillId="2" borderId="14" xfId="26" applyFont="1" applyFill="1" applyBorder="1" applyProtection="1">
      <protection locked="0"/>
    </xf>
    <xf numFmtId="0" fontId="4" fillId="5" borderId="22" xfId="26" applyFont="1" applyFill="1" applyBorder="1"/>
    <xf numFmtId="0" fontId="7" fillId="4" borderId="9" xfId="26" applyFont="1" applyFill="1" applyBorder="1" applyAlignment="1">
      <alignment horizontal="left"/>
    </xf>
    <xf numFmtId="0" fontId="4" fillId="2" borderId="19" xfId="26" applyFont="1" applyFill="1" applyBorder="1" applyProtection="1">
      <protection locked="0"/>
    </xf>
    <xf numFmtId="0" fontId="4" fillId="2" borderId="9" xfId="26" applyFont="1" applyFill="1" applyBorder="1" applyProtection="1">
      <protection locked="0"/>
    </xf>
    <xf numFmtId="0" fontId="4" fillId="5" borderId="19" xfId="26" applyFont="1" applyFill="1" applyBorder="1"/>
    <xf numFmtId="42" fontId="4" fillId="6" borderId="19" xfId="26" applyNumberFormat="1" applyFont="1" applyFill="1" applyBorder="1"/>
    <xf numFmtId="0" fontId="7" fillId="4" borderId="3" xfId="26" applyFont="1" applyFill="1" applyBorder="1" applyAlignment="1">
      <alignment horizontal="left"/>
    </xf>
    <xf numFmtId="0" fontId="4" fillId="6" borderId="3" xfId="26" applyFont="1" applyFill="1" applyBorder="1"/>
    <xf numFmtId="0" fontId="4" fillId="6" borderId="33" xfId="26" applyFont="1" applyFill="1" applyBorder="1"/>
    <xf numFmtId="171" fontId="4" fillId="5" borderId="24" xfId="26" applyNumberFormat="1" applyFont="1" applyFill="1" applyBorder="1"/>
    <xf numFmtId="171" fontId="4" fillId="5" borderId="16" xfId="26" applyNumberFormat="1" applyFont="1" applyFill="1" applyBorder="1"/>
    <xf numFmtId="164" fontId="4" fillId="5" borderId="24" xfId="26" applyNumberFormat="1" applyFont="1" applyFill="1" applyBorder="1"/>
    <xf numFmtId="164" fontId="4" fillId="5" borderId="16" xfId="26" applyNumberFormat="1" applyFont="1" applyFill="1" applyBorder="1"/>
    <xf numFmtId="0" fontId="4" fillId="4" borderId="3" xfId="26" applyFont="1" applyFill="1" applyBorder="1"/>
    <xf numFmtId="0" fontId="4" fillId="4" borderId="8" xfId="26" applyFont="1" applyFill="1" applyBorder="1"/>
    <xf numFmtId="0" fontId="4" fillId="0" borderId="0" xfId="26" applyFont="1"/>
    <xf numFmtId="0" fontId="7" fillId="4" borderId="36" xfId="26" applyFont="1" applyFill="1" applyBorder="1"/>
    <xf numFmtId="0" fontId="7" fillId="4" borderId="37" xfId="26" applyFont="1" applyFill="1" applyBorder="1" applyAlignment="1">
      <alignment horizontal="left"/>
    </xf>
    <xf numFmtId="165" fontId="4" fillId="4" borderId="38" xfId="26" applyNumberFormat="1" applyFont="1" applyFill="1" applyBorder="1"/>
    <xf numFmtId="165" fontId="4" fillId="4" borderId="36" xfId="26" applyNumberFormat="1" applyFont="1" applyFill="1" applyBorder="1"/>
    <xf numFmtId="165" fontId="7" fillId="5" borderId="38" xfId="26" applyNumberFormat="1" applyFont="1" applyFill="1" applyBorder="1"/>
    <xf numFmtId="0" fontId="4" fillId="6" borderId="10" xfId="26" applyFont="1" applyFill="1" applyBorder="1"/>
    <xf numFmtId="0" fontId="8" fillId="0" borderId="0" xfId="0" applyFont="1"/>
    <xf numFmtId="0" fontId="10" fillId="0" borderId="0" xfId="0" applyFont="1" applyAlignment="1">
      <alignment wrapText="1"/>
    </xf>
    <xf numFmtId="0" fontId="7" fillId="6" borderId="2" xfId="26" applyFont="1" applyFill="1" applyBorder="1" applyAlignment="1">
      <alignment horizontal="center" vertical="center"/>
    </xf>
    <xf numFmtId="0" fontId="7" fillId="6" borderId="1" xfId="26" applyFont="1" applyFill="1" applyBorder="1" applyAlignment="1">
      <alignment horizontal="center" vertical="center"/>
    </xf>
    <xf numFmtId="0" fontId="7" fillId="6" borderId="12" xfId="26" applyFont="1" applyFill="1" applyBorder="1" applyAlignment="1">
      <alignment horizontal="center" vertical="center"/>
    </xf>
    <xf numFmtId="0" fontId="7" fillId="0" borderId="9" xfId="26" applyFont="1" applyBorder="1" applyAlignment="1">
      <alignment horizontal="center" vertical="center" wrapText="1"/>
    </xf>
    <xf numFmtId="0" fontId="7" fillId="0" borderId="10" xfId="26" applyFont="1" applyBorder="1" applyAlignment="1">
      <alignment horizontal="center" vertical="center" wrapText="1"/>
    </xf>
    <xf numFmtId="0" fontId="7" fillId="0" borderId="11" xfId="26" applyFont="1" applyBorder="1" applyAlignment="1">
      <alignment horizontal="center" vertical="center" wrapText="1"/>
    </xf>
    <xf numFmtId="0" fontId="7" fillId="0" borderId="2" xfId="26" applyFont="1" applyBorder="1" applyAlignment="1">
      <alignment horizontal="center" vertical="center" wrapText="1"/>
    </xf>
    <xf numFmtId="0" fontId="7" fillId="0" borderId="1" xfId="26" applyFont="1" applyBorder="1" applyAlignment="1">
      <alignment horizontal="center" vertical="center" wrapText="1"/>
    </xf>
    <xf numFmtId="0" fontId="7" fillId="0" borderId="12" xfId="26" applyFont="1" applyBorder="1" applyAlignment="1">
      <alignment horizontal="center" vertical="center" wrapText="1"/>
    </xf>
    <xf numFmtId="0" fontId="10" fillId="0" borderId="0" xfId="0" applyFont="1" applyAlignment="1">
      <alignment horizontal="left" vertical="center" wrapText="1"/>
    </xf>
  </cellXfs>
  <cellStyles count="29">
    <cellStyle name="Comma" xfId="4" builtinId="3"/>
    <cellStyle name="Comma 10" xfId="2" xr:uid="{9294FDB5-93A8-4856-8509-AD2A1EC374F0}"/>
    <cellStyle name="Comma 13 2" xfId="17" xr:uid="{FA06B8C9-FD3B-40C7-8351-1A51F19D3531}"/>
    <cellStyle name="Comma 2" xfId="10" xr:uid="{9599605A-3B35-4FF9-93B3-D280D08A2414}"/>
    <cellStyle name="Comma 2 80" xfId="18" xr:uid="{3210E17C-211B-40AC-880E-46BF819D4295}"/>
    <cellStyle name="Comma 3" xfId="7" xr:uid="{D0D89F75-32F9-4424-9FBE-8E1ED012A469}"/>
    <cellStyle name="Comma 3 2" xfId="11" xr:uid="{ACBBB4F7-6EA9-4F18-B6C5-F086FBED6A6A}"/>
    <cellStyle name="Comma 57" xfId="8" xr:uid="{CE1CB44F-A842-4371-92BA-C83D90D63000}"/>
    <cellStyle name="Comma 79 2 5" xfId="19" xr:uid="{FB712E13-F60A-471A-A3A0-ECA4DF6F4DCE}"/>
    <cellStyle name="Currency" xfId="5" builtinId="4"/>
    <cellStyle name="Currency 2" xfId="25" xr:uid="{43793C49-6BE0-422D-85B4-85B9E17D1935}"/>
    <cellStyle name="Currency 3" xfId="14" xr:uid="{EE8A50A0-8A43-4641-A024-6FB94E88F847}"/>
    <cellStyle name="Normal" xfId="0" builtinId="0"/>
    <cellStyle name="Normal 2" xfId="1" xr:uid="{FC5CADCD-715B-4DA2-9B46-7CA51770C69C}"/>
    <cellStyle name="Normal 2 2" xfId="6" xr:uid="{0A275A2C-0864-4B5C-A860-883A0D0AADD7}"/>
    <cellStyle name="Normal 2 5" xfId="26" xr:uid="{91A30E67-8EEB-4259-9F99-C0932F07C92C}"/>
    <cellStyle name="Normal 246 2 5" xfId="20" xr:uid="{46AB2E05-C3D9-40F6-9BCE-7BE8920E4E04}"/>
    <cellStyle name="Normal 3" xfId="3" xr:uid="{120FA289-9C31-4A79-8152-3EFA97689407}"/>
    <cellStyle name="Normal 3 2" xfId="12" xr:uid="{DB8431E3-A8B3-45AC-9100-29D8F0739B8A}"/>
    <cellStyle name="Normal 3 2 2" xfId="13" xr:uid="{909F4393-D71C-469F-9645-B37F6C168175}"/>
    <cellStyle name="Normal 3 3" xfId="23" xr:uid="{163E4353-6FCE-4B32-9705-25E3B08C5290}"/>
    <cellStyle name="Normal 4" xfId="9" xr:uid="{8A590C76-74A0-48AF-BDCD-92CA083725CD}"/>
    <cellStyle name="Normal 5" xfId="16" xr:uid="{38EB10E0-CC7F-4137-AA55-7313E63BBD9A}"/>
    <cellStyle name="Normal 6" xfId="27" xr:uid="{7E5DD61A-A57C-4FFB-B7E8-BC27A82156F9}"/>
    <cellStyle name="Percent 10" xfId="21" xr:uid="{A07C67E4-38E0-4586-8F3B-DCEC1B9BE403}"/>
    <cellStyle name="Percent 2" xfId="24" xr:uid="{EFBE0BE4-1AE1-4B84-8BEB-6D655BD2C38E}"/>
    <cellStyle name="Percent 2 2" xfId="28" xr:uid="{F894A290-22AF-4026-B2D4-AB603F4F4146}"/>
    <cellStyle name="Percent 3" xfId="15" xr:uid="{1803A44F-5833-4845-8FAF-BF62DCE0B13D}"/>
    <cellStyle name="Percent 65 5" xfId="22" xr:uid="{B605354C-DB90-445C-8815-12159D0332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ustomXml" Target="../customXml/item1.xml"/><Relationship Id="rId21" Type="http://schemas.openxmlformats.org/officeDocument/2006/relationships/externalLink" Target="externalLinks/externalLink14.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styles" Target="styles.xml"/><Relationship Id="rId8"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422442</xdr:colOff>
      <xdr:row>36</xdr:row>
      <xdr:rowOff>107452</xdr:rowOff>
    </xdr:from>
    <xdr:to>
      <xdr:col>4</xdr:col>
      <xdr:colOff>435502</xdr:colOff>
      <xdr:row>36</xdr:row>
      <xdr:rowOff>110267</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Ink 1">
              <a:extLst>
                <a:ext uri="{FF2B5EF4-FFF2-40B4-BE49-F238E27FC236}">
                  <a16:creationId xmlns:a16="http://schemas.microsoft.com/office/drawing/2014/main" id="{E98225F5-7EF8-41A4-9083-94C95E1C76EF}"/>
                </a:ext>
              </a:extLst>
            </xdr14:cNvPr>
            <xdr14:cNvContentPartPr/>
          </xdr14:nvContentPartPr>
          <xdr14:nvPr macro=""/>
          <xdr14:xfrm>
            <a:off x="6766920" y="7661191"/>
            <a:ext cx="360" cy="360"/>
          </xdr14:xfrm>
        </xdr:contentPart>
      </mc:Choice>
      <mc:Fallback xmlns="">
        <xdr:pic>
          <xdr:nvPicPr>
            <xdr:cNvPr id="6" name="Ink 5">
              <a:extLst>
                <a:ext uri="{FF2B5EF4-FFF2-40B4-BE49-F238E27FC236}">
                  <a16:creationId xmlns:a16="http://schemas.microsoft.com/office/drawing/2014/main" id="{98BCA5FF-CC27-4B67-B6F3-E26EEE0DBC86}"/>
                </a:ext>
              </a:extLst>
            </xdr:cNvPr>
            <xdr:cNvPicPr/>
          </xdr:nvPicPr>
          <xdr:blipFill>
            <a:blip xmlns:r="http://schemas.openxmlformats.org/officeDocument/2006/relationships" r:embed="rId2"/>
            <a:stretch>
              <a:fillRect/>
            </a:stretch>
          </xdr:blipFill>
          <xdr:spPr>
            <a:xfrm>
              <a:off x="6748920" y="7553551"/>
              <a:ext cx="36000" cy="216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53RICGEFAGE\FINDEPTS\tax\INVEST\98TRDATA\Item%20%2345%20LOVGNA%20Runo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FINANCE\ACCRUAL\2000DC\10_00dc\DCLa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windows\TEMP\Final%20Non-Admitt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ASWin.ad.wellcare.com\Projects\Overpayment_Recovery\Monthly_Recovery_Report\2010\PFFS\20100930%20-%20PFFS%20Recovery%20&amp;%20TPL%20Avoidan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verpayment_Recovery\Monthly_Recovery_Report\2014\Monthly%20Report\2014_07_Recovery_TPL_Avoidanc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verpayment_Recovery\Monthly_Recovery_Report\2014\Monthly%20Report\2012_Forecast_Recovery_TPL_Avoidanc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Presentations\Audit%20&amp;%20Recovery%20Weekly%20Managers%20Mee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aswin.ad.wellcare.com\Projects\CCU\Inventory\Cube%20Reports\Open%20InventoryV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verpayment_Recovery\Monthly_Recovery_Report\2014\Monthly%20Report\TPL%20Avoidanc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Televisa\Univision%20Valuation%20(Jan%2009)\Univison%20Valuation%20Analysis%20v1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pectrum%20Brands\Valuation\SPC%20Valuation%20v8%20(6.19.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Gerson\Documents\Models%20&amp;%20Books\Project%20Liberty\Project%20Liberty%20Analysis%20v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Lendingtree\Project%20Freedom%20(2009)\Valuation\Internal%20Model%20v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nts%20and%20Settings\svahabza\Local%20Settings\Temporary%20Internet%20Files\OLK1B\Uruguay\Sep%2009%20Uruguay%20Valuation%20Analysis%20v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mmolina\AppData\Local\Microsoft\Windows\Temporary%20Internet%20Files\Content.Outlook\LIO7337O\Buyback%20Analysis%205.10.11%20v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gotero\My%20Documents\Breakeven%20analysis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WINDOWS\TEMP\95STR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Aciancio\Desktop\Weekly_VP_Update_Claims_V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2C389EBA\Key%20Metrics%20for%20Board%20Report%20(Q4%202016)%20-%201.6.17%20MH%20Updates_MG%20Update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ncorp\dfs-home\Users\A086688\AppData\Local\Temp\1\notes7FDBE4\Exec%20Summary%202.13.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ncorp\dfs-home\Users\kreinking\AppData\Local\Microsoft\Windows\Temporary%20Internet%20Files\Content.Outlook\HOWZL2WU\Centene%20Project%20Work\Board%20Reporting\Q4%20Test%20Data%20-%20Dashboard_MGv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entene.com\dept\GECC%20FAS%20133%20SUBMISSION\2002\4Q02\IntRtSwaps\SP%20Marks%20for%2011-29-02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NCORP\DFS-Common\WH\Common06\Corporate%20Finance\Customer%20Experience\Adam\Template%20Development\DEVELOPMENT_ACTUALS_TEMPLATE%202009021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20-%20Accounting%20Department\Monthly%20GL%20Close\10-2012\4000%20-%20Premium%20Revenue\MEDICARE\10-2012%20PDP%20By%20State%20-%20R12.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amp;A\Weekly%20Report\Metric_HR.xlsx"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sheet%20in%205330%20Allowance%20for%20Doubtful%20Accounts%20Testing%20-%20C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NIAC"/>
      <sheetName val="LOV"/>
      <sheetName val="Page 7"/>
      <sheetName val="1999"/>
      <sheetName val="Inputs"/>
      <sheetName val="2019 Target KPI "/>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x0000_ÿ"/>
      <sheetName val="General"/>
      <sheetName val="Hospital "/>
      <sheetName val="Medical "/>
      <sheetName val="DCLag"/>
      <sheetName val="cos"/>
      <sheetName val="Rx rebate"/>
      <sheetName val="rx"/>
      <sheetName val="cap2"/>
      <sheetName val="PIP"/>
      <sheetName val="VHP Maternity &amp; BHT Cost AG"/>
      <sheetName val="KP VHP KICK"/>
      <sheetName val="Hyde cap for VHP KP"/>
      <sheetName val="KP VHP CY18 recast"/>
      <sheetName val="VHP and KP capitation"/>
      <sheetName val="CBAS MSSP"/>
      <sheetName val="CHME Raw Data (2)"/>
      <sheetName val="NMT Raw"/>
      <sheetName val="VSP mms Raw data"/>
      <sheetName val="MM w AG"/>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9"/>
      <sheetName val="List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very "/>
      <sheetName val="Definitions"/>
      <sheetName val="Inv"/>
      <sheetName val="Recon"/>
      <sheetName val="Refunds"/>
      <sheetName val="Fees"/>
      <sheetName val="AR Tracking"/>
      <sheetName val="AR"/>
      <sheetName val="AR (2)"/>
      <sheetName val="AR Reasons"/>
      <sheetName val="Sheet1"/>
      <sheetName val="SPDS_FIN.PFFS_NEW_AR"/>
      <sheetName val="ACCENT(WIP)"/>
      <sheetName val="Reti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s"/>
      <sheetName val="Summary"/>
      <sheetName val=" SGA "/>
      <sheetName val="LSmart MEI "/>
      <sheetName val="MLisman ROI Tracker"/>
      <sheetName val="MLisman MEI Tracker "/>
      <sheetName val="MEI-Source"/>
      <sheetName val="Revised projections"/>
      <sheetName val="EasyChoice"/>
      <sheetName val="Vendor ROI"/>
      <sheetName val="Rec"/>
      <sheetName val="Definitions "/>
      <sheetName val="Open"/>
      <sheetName val="Projected"/>
      <sheetName val="TPL Med Mbrs"/>
      <sheetName val="E2F"/>
      <sheetName val="TPLAvoid bySource "/>
      <sheetName val="TPLAvoid byState"/>
      <sheetName val="ALLRxAvoid"/>
      <sheetName val="VendorRxAvoid "/>
      <sheetName val="MSP"/>
      <sheetName val="Add-on "/>
      <sheetName val="Add-on Archive"/>
      <sheetName val="Days Out"/>
      <sheetName val="HP Delay"/>
      <sheetName val="F Cub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s"/>
      <sheetName val="2012 SGA Reduction"/>
      <sheetName val="Final Recommendation"/>
      <sheetName val="Vendor ROI"/>
      <sheetName val="Rec"/>
      <sheetName val="TPLAvoid  "/>
      <sheetName val="2011 MEI"/>
      <sheetName val="Summary"/>
      <sheetName val="Definitions "/>
      <sheetName val="Open"/>
      <sheetName val="Projected"/>
      <sheetName val="PFFS "/>
      <sheetName val="TPL Potential"/>
      <sheetName val="TPL Med Mbrs"/>
      <sheetName val="TPLAvoid - retired "/>
      <sheetName val="TPLExtrapolated"/>
      <sheetName val="ALLRxAvoid"/>
      <sheetName val="VendorRxAvoid "/>
      <sheetName val="All TPL Avoid"/>
      <sheetName val="TPL_ROI"/>
      <sheetName val="Vendor ROI - old"/>
      <sheetName val="Days-2009YE Frozen"/>
      <sheetName val="StateCompare"/>
      <sheetName val="StateCompare (2)"/>
      <sheetName val="2009 Projections"/>
      <sheetName val="2009 Projection Summary"/>
      <sheetName val="MCR TPL"/>
      <sheetName val="MCR TPL (2)"/>
      <sheetName val="COBC "/>
      <sheetName val="Days Out"/>
      <sheetName val="DRG Report"/>
      <sheetName val="HP Delay (2)"/>
      <sheetName val="Rec Rate  "/>
      <sheetName val="Rec Rate cube "/>
      <sheetName val="source"/>
      <sheetName val="Source2"/>
      <sheetName val="Prem Impact Oct2011"/>
      <sheetName val="MSP_Prem_Savings"/>
      <sheetName val="HP Delay"/>
      <sheetName val="F Cub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enda"/>
      <sheetName val="Recognition"/>
      <sheetName val="Tracers"/>
      <sheetName val="CCUDollars"/>
      <sheetName val="Days"/>
      <sheetName val="CCUProjected "/>
      <sheetName val="CCU$Bands"/>
      <sheetName val="CCU$Expired"/>
      <sheetName val="CCU-Aging"/>
      <sheetName val="HP Pending"/>
      <sheetName val="CCUDays O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ys"/>
      <sheetName val="Dollars"/>
      <sheetName val="Prov_Refunds"/>
      <sheetName val="Tracers"/>
      <sheetName val="Current by State"/>
      <sheetName val="Projected by State"/>
      <sheetName val="PFFS_RefChecks"/>
      <sheetName val="PFFS_RefChecks (2)"/>
      <sheetName val="Days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Recommendation"/>
      <sheetName val="Recommendations"/>
      <sheetName val="ALL Holds"/>
      <sheetName val="ALL Holds (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N Projections&gt;&gt;&gt;"/>
      <sheetName val="BS"/>
      <sheetName val="CF"/>
      <sheetName val="Models&gt;&gt;&gt;"/>
      <sheetName val="UVN Stand Alone"/>
      <sheetName val="Outputs&gt;&gt;&gt;"/>
      <sheetName val="Proj. Comp."/>
      <sheetName val="IS"/>
      <sheetName val="BSU"/>
      <sheetName val="CFU"/>
      <sheetName val="Debt Schedule"/>
      <sheetName val="Covenants"/>
      <sheetName val="Reqd Multiple"/>
      <sheetName val="UVN Deal"/>
      <sheetName val="S&amp;U"/>
      <sheetName val="SOTP"/>
      <sheetName val="Precedent Mult"/>
      <sheetName val="UVN DCF"/>
      <sheetName val="Summary"/>
      <sheetName val="EVFF"/>
      <sheetName val="SPFF"/>
      <sheetName val="Benefits"/>
      <sheetName val="Debt"/>
      <sheetName val="Public"/>
      <sheetName val="Precedents"/>
      <sheetName val="Premiums"/>
      <sheetName val="Precedents&gt;&gt;&gt;"/>
      <sheetName val="All"/>
      <sheetName val="Spanish&gt;&gt;&gt;"/>
      <sheetName val="EVC"/>
      <sheetName val="TV&gt;&gt;&gt;"/>
      <sheetName val="HTV"/>
      <sheetName val="SBGI"/>
      <sheetName val="TVL"/>
      <sheetName val="GTN"/>
      <sheetName val="NXST"/>
      <sheetName val="Radio&gt;&gt;&gt;"/>
      <sheetName val="CXR"/>
      <sheetName val="ETM"/>
      <sheetName val="CDL"/>
      <sheetName val="ROIAK"/>
      <sheetName val="Diversified&gt;&gt;&gt;"/>
      <sheetName val="DIS"/>
      <sheetName val="TWX"/>
      <sheetName val="NWS"/>
      <sheetName val="VIA"/>
      <sheetName val="CBS"/>
      <sheetName val="Old&gt;&gt;&gt;"/>
      <sheetName val="Summ."/>
      <sheetName val="Spon. Fees"/>
      <sheetName val="WACC"/>
      <sheetName val="Leverage"/>
      <sheetName val="PLA"/>
      <sheetName val="Mkt Debt"/>
      <sheetName val="Int. Diff."/>
      <sheetName val="Internet"/>
      <sheetName val="Index Stock Price"/>
      <sheetName val="VWAP"/>
      <sheetName val="org@dec'14"/>
      <sheetName val="CREDIT STATS"/>
    </sheetNames>
    <sheetDataSet>
      <sheetData sheetId="0" refreshError="1"/>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sheetData sheetId="54" refreshError="1"/>
      <sheetData sheetId="55"/>
      <sheetData sheetId="56" refreshError="1"/>
      <sheetData sheetId="57" refreshError="1"/>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trum SA"/>
      <sheetName val="Hist. Financials"/>
      <sheetName val="Hist. CF"/>
      <sheetName val="BS Metrics"/>
      <sheetName val="BS Graphs"/>
      <sheetName val="EV Mets"/>
      <sheetName val="Hist. Mult."/>
      <sheetName val="Projections&gt;&gt;&gt;"/>
      <sheetName val="Consolidated"/>
      <sheetName val="Segment"/>
      <sheetName val="Trial&gt;&gt;&gt;"/>
      <sheetName val="Bridges"/>
      <sheetName val="Bridge Graphs"/>
      <sheetName val="PE Premium"/>
      <sheetName val="Comps Used"/>
      <sheetName val="Implied %"/>
      <sheetName val="Outputs&gt;&gt;&gt;"/>
      <sheetName val="EVFF"/>
      <sheetName val="Seg FF"/>
      <sheetName val="Claims"/>
      <sheetName val="Currency"/>
      <sheetName val="Perf"/>
      <sheetName val="All Prec."/>
      <sheetName val="Precedents"/>
      <sheetName val="DCF Val."/>
      <sheetName val="WACC"/>
      <sheetName val="Ana WACC"/>
      <sheetName val="Public"/>
      <sheetName val="Pub + Pre"/>
      <sheetName val="Graphs"/>
      <sheetName val="Prem. Seg"/>
      <sheetName val="Lev.CF"/>
      <sheetName val="Investment"/>
      <sheetName val="Financials"/>
      <sheetName val="Segment DCFs"/>
      <sheetName val="SPC DCF"/>
      <sheetName val="Kd"/>
      <sheetName val="Ke"/>
      <sheetName val="TM FF"/>
      <sheetName val="DLM Adj."/>
      <sheetName val="Prem. All"/>
      <sheetName val="Mult."/>
      <sheetName val="WACCs&gt;&gt;&gt;"/>
      <sheetName val="GBPC"/>
      <sheetName val="Pet"/>
      <sheetName val="HG"/>
      <sheetName val="Conglomerate"/>
      <sheetName val="GBPC&gt;&gt;&gt;"/>
      <sheetName val="ACV"/>
      <sheetName val="RDEN"/>
      <sheetName val="ENR"/>
      <sheetName val="HELE"/>
      <sheetName val="Pet&gt;&gt;&gt;"/>
      <sheetName val="DLM"/>
      <sheetName val="CENT"/>
      <sheetName val="H&amp;G&gt;&gt;&gt;"/>
      <sheetName val="SMG"/>
      <sheetName val="Diversified&gt;&gt;&gt;"/>
      <sheetName val="CHD"/>
      <sheetName val="CLX"/>
      <sheetName val="CL"/>
      <sheetName val="HEN"/>
      <sheetName val="PG"/>
      <sheetName val="NTM PE Performance"/>
      <sheetName val="div inc"/>
      <sheetName val="table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ization&gt;&gt;&gt;"/>
      <sheetName val="2.8a (ii), (iv)"/>
      <sheetName val="2.8a (i)"/>
      <sheetName val="2.8b"/>
      <sheetName val="3.3h"/>
      <sheetName val="Consideration"/>
      <sheetName val="Cap Table"/>
      <sheetName val="Proceeds Breakdown"/>
      <sheetName val="Options Table"/>
      <sheetName val="Investments"/>
      <sheetName val="Convertible"/>
      <sheetName val="Allen Fees"/>
      <sheetName val="Projections&gt;&gt;&gt;"/>
      <sheetName val="Annual"/>
      <sheetName val="Segments"/>
      <sheetName val="Outputs&gt;&gt;&gt;"/>
      <sheetName val="Overview"/>
      <sheetName val="Price Perf."/>
      <sheetName val="EVFF"/>
      <sheetName val="Payment Transaction"/>
      <sheetName val="Internet Transaction"/>
      <sheetName val="Pmt Public"/>
      <sheetName val="Internet Public"/>
      <sheetName val="DCF Mult"/>
      <sheetName val="Sum Val"/>
      <sheetName val="Public&gt;&gt;&gt;"/>
      <sheetName val="V"/>
      <sheetName val="MA"/>
      <sheetName val="WU"/>
      <sheetName val="GPN"/>
      <sheetName val="ADS"/>
      <sheetName val="CYBS"/>
      <sheetName val="HPY"/>
      <sheetName val="AXP"/>
      <sheetName val="Synergies&gt;&gt;&gt;"/>
      <sheetName val="Credit Initiative"/>
      <sheetName val="Synergy Analysis"/>
      <sheetName val="Market"/>
      <sheetName val="Benchmarking&gt;&gt;&gt;"/>
      <sheetName val="PPAL"/>
      <sheetName val="PPAL Metrics"/>
      <sheetName val="Amex"/>
      <sheetName val="Stock Price Performance"/>
      <sheetName val="Project Dates-Dept 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uation&gt;&gt;&gt;"/>
      <sheetName val="Summary"/>
      <sheetName val="Public Comps"/>
      <sheetName val="Precedent"/>
      <sheetName val="Premiums"/>
      <sheetName val="Cash Balance"/>
      <sheetName val="Basis"/>
      <sheetName val="LBO"/>
      <sheetName val="Comps Backup&gt;&gt;&gt;"/>
      <sheetName val="Public"/>
      <sheetName val="Mgmt. Projections&gt;&gt;&gt;"/>
      <sheetName val="Consolidated IS"/>
      <sheetName val="Total Exchange"/>
      <sheetName val="LF Exchange"/>
      <sheetName val="SF Exchange"/>
      <sheetName val="EB Exchange"/>
      <sheetName val="HLC.LTL"/>
      <sheetName val="Real Estate"/>
      <sheetName val="Corporate"/>
      <sheetName val="Assumptions"/>
      <sheetName val="employee pay rates 12"/>
      <sheetName val="Member Months"/>
      <sheetName val="org@sep'14"/>
      <sheetName val="CONTRACT INPUT"/>
      <sheetName val="menu"/>
    </sheetNames>
    <sheetDataSet>
      <sheetData sheetId="0" refreshError="1"/>
      <sheetData sheetId="1"/>
      <sheetData sheetId="2"/>
      <sheetData sheetId="3"/>
      <sheetData sheetId="4"/>
      <sheetData sheetId="5"/>
      <sheetData sheetId="6"/>
      <sheetData sheetId="7"/>
      <sheetData sheetId="8" refreshError="1"/>
      <sheetData sheetId="9"/>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N Projections&gt;&gt;&gt;"/>
      <sheetName val="BS"/>
      <sheetName val="CF"/>
      <sheetName val="Royalties"/>
      <sheetName val="Costs of Prod"/>
      <sheetName val="Models&gt;&gt;&gt;"/>
      <sheetName val="UVN Stand Alone"/>
      <sheetName val="Outputs&gt;&gt;&gt;"/>
      <sheetName val="Credit Stats"/>
      <sheetName val="Royalty Waterfall"/>
      <sheetName val="PV of Programming"/>
      <sheetName val="Savings"/>
      <sheetName val="ROI"/>
      <sheetName val="IS"/>
      <sheetName val="BSU"/>
      <sheetName val="CFU"/>
      <sheetName val="Debt Schedule"/>
      <sheetName val="Reqd Multiple"/>
      <sheetName val="SOTP"/>
      <sheetName val="Precedent Mult"/>
      <sheetName val="UVN DCF"/>
      <sheetName val="Summary"/>
      <sheetName val="EVFF"/>
      <sheetName val="SPFF"/>
      <sheetName val="Debt"/>
      <sheetName val="Public"/>
      <sheetName val="Precedents"/>
      <sheetName val="Premiums"/>
      <sheetName val="UVN Deal"/>
      <sheetName val="S&amp;U"/>
      <sheetName val="Retrans DCF"/>
      <sheetName val="Precedents&gt;&gt;&gt;"/>
      <sheetName val="All"/>
      <sheetName val="Spanish&gt;&gt;&gt;"/>
      <sheetName val="EVC"/>
      <sheetName val="TV&gt;&gt;&gt;"/>
      <sheetName val="SBGI"/>
      <sheetName val="TVL"/>
      <sheetName val="GTN"/>
      <sheetName val="NXST"/>
      <sheetName val="Radio&gt;&gt;&gt;"/>
      <sheetName val="CDL"/>
      <sheetName val="ETM"/>
      <sheetName val="ROIAK"/>
      <sheetName val="SGA"/>
      <sheetName val="CMLS"/>
      <sheetName val="Diversified&gt;&gt;&gt;"/>
      <sheetName val="DIS"/>
      <sheetName val="TWX"/>
      <sheetName val="NWS"/>
      <sheetName val="VIA"/>
      <sheetName val="CBS"/>
      <sheetName val="Old&gt;&gt;&gt;"/>
      <sheetName val="Proj. Comp."/>
      <sheetName val="Benefits"/>
      <sheetName val="Spon. Fees"/>
      <sheetName val="WACC"/>
      <sheetName val="Leverage"/>
      <sheetName val="PLA"/>
      <sheetName val="Mkt Debt"/>
      <sheetName val="Int. Diff."/>
      <sheetName val="Internet"/>
      <sheetName val="hnne"/>
      <sheetName val="mc400_valutech"/>
      <sheetName val="Info"/>
      <sheetName val="Sep 09 Uruguay Valuation Analys"/>
      <sheetName val="Standardize List"/>
    </sheetNames>
    <sheetDataSet>
      <sheetData sheetId="0"/>
      <sheetData sheetId="1"/>
      <sheetData sheetId="2"/>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refreshError="1"/>
      <sheetData sheetId="31" refreshError="1"/>
      <sheetData sheetId="32"/>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ions&gt;&gt;&gt;"/>
      <sheetName val="All Cases"/>
      <sheetName val="Outputs&gt;&gt;&gt;"/>
      <sheetName val="Projection Summary"/>
      <sheetName val="King China"/>
      <sheetName val="Prices"/>
      <sheetName val="Comps"/>
      <sheetName val="Comp Summary"/>
      <sheetName val="Precedents"/>
      <sheetName val="Precedent Summary"/>
      <sheetName val="DCF Summary"/>
      <sheetName val="LBO Summary"/>
      <sheetName val="Val Summary"/>
      <sheetName val="SPFF"/>
      <sheetName val="AD Analysis"/>
      <sheetName val="China DCF"/>
      <sheetName val="Core DCF"/>
      <sheetName val="LBO"/>
      <sheetName val="WACC"/>
      <sheetName val="Comps&gt;&gt;&gt;"/>
      <sheetName val="KNOT"/>
      <sheetName val="Old&gt;&gt;&gt;"/>
      <sheetName val="Street Comparison"/>
      <sheetName val="Step1-Update execut date &amp; Cap"/>
      <sheetName val="gl"/>
      <sheetName val="Histogram Detail (i)"/>
      <sheetName val="Trad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
      <sheetName val="Breakeven analysis1"/>
      <sheetName val="Sheet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INF"/>
      <sheetName val="CAINFO"/>
      <sheetName val="CA DEPR"/>
      <sheetName val="CAFEDDIF"/>
      <sheetName val="ca r&amp;d fin"/>
      <sheetName val="CAR&amp;DCR"/>
      <sheetName val="COLORADO 95"/>
      <sheetName val="CONNAPPR"/>
      <sheetName val="dcappr"/>
      <sheetName val="DC DED SUM"/>
      <sheetName val="DCOTHERCOSTS"/>
      <sheetName val="INDIANA 95 SALES ANALYSIS"/>
      <sheetName val="INDAPPR"/>
      <sheetName val="ILLAPPOR"/>
      <sheetName val="MAINE"/>
      <sheetName val="MASSAAPR"/>
      <sheetName val="MICHAPPR"/>
      <sheetName val="michbs1295"/>
      <sheetName val="MONTANA INFO"/>
      <sheetName val="MONTANA APPR"/>
      <sheetName val="Louisiana"/>
      <sheetName val="MISSOAPP"/>
      <sheetName val="NHAPPR"/>
      <sheetName val="NHINFORM"/>
      <sheetName val="NJAPPR"/>
      <sheetName val="NJ BS DET (2)"/>
      <sheetName val="NJ BS DET"/>
      <sheetName val="NJINFO"/>
      <sheetName val="INDIANA INFO"/>
      <sheetName val="TEXASFT"/>
      <sheetName val="NYCT245"/>
      <sheetName val="Michigan bnfts summary"/>
      <sheetName val="OHIO(96FT1120)"/>
      <sheetName val="usgovtshipment"/>
      <sheetName val="VIRAPPR"/>
      <sheetName val="PENN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3A"/>
      <sheetName val="P3B"/>
      <sheetName val="P4A"/>
      <sheetName val="P4B"/>
      <sheetName val="P5"/>
      <sheetName val="P6"/>
      <sheetName val="P7"/>
      <sheetName val="D1A"/>
      <sheetName val="D1B"/>
      <sheetName val="D3A1"/>
      <sheetName val="D3A2"/>
      <sheetName val="D3B"/>
      <sheetName val="D5"/>
      <sheetName val="D6"/>
      <sheetName val="D7"/>
      <sheetName val="Data"/>
      <sheetName val="Data Point"/>
      <sheetName val="Cognos Load_Cur"/>
      <sheetName val="Cognos LoadNew_15"/>
      <sheetName val="Cognos LoadNew_16"/>
      <sheetName val="HS piv"/>
      <sheetName val="Staff Piv"/>
      <sheetName val="Staff Related Source"/>
      <sheetName val="Min MLR"/>
      <sheetName val="OPEN Piv"/>
      <sheetName val="Fully Loaded"/>
      <sheetName val="TOTAL"/>
      <sheetName val="Position List"/>
      <sheetName val="Nurses, SW, MDs"/>
      <sheetName val="Travel Detail Pivot"/>
      <sheetName val="TRVL BDGT"/>
      <sheetName val="MEI Tracking - 2013"/>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 Summary for Board - Q4 MG"/>
      <sheetName val="Exec Summary for Board - Q4 "/>
      <sheetName val="Exec for Board - Q4 2016"/>
      <sheetName val="Associated Costs"/>
      <sheetName val="Rolling FTE&amp;Terms"/>
      <sheetName val="Contingent"/>
      <sheetName val="PivotOpen"/>
      <sheetName val="Turnover"/>
      <sheetName val="CYFcst"/>
      <sheetName val="PivotFills"/>
      <sheetName val="OpenReqs"/>
      <sheetName val="FilledReqs"/>
      <sheetName val="Succ.PlanLeader"/>
      <sheetName val="HR Scorecard"/>
      <sheetName val="HNT FILLS"/>
      <sheetName val="505 Data Ref"/>
      <sheetName val="Ref"/>
      <sheetName val="Weighted Averages"/>
      <sheetName val="Sheet1"/>
      <sheetName val="Turnover Q4"/>
      <sheetName val="FTE Walk Forward"/>
      <sheetName val="Key Metrics for Board Report (Q"/>
      <sheetName val="Key%20Metrics%20for%20Board%20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CARD"/>
      <sheetName val="Critical Progress"/>
      <sheetName val="Pivot Open"/>
      <sheetName val="Taleo Open"/>
      <sheetName val="Pivot Fills"/>
      <sheetName val="Taleo Filled"/>
      <sheetName val="FIN FTE"/>
      <sheetName val="FIN  Contingent Workers"/>
      <sheetName val="FIN Turnover"/>
      <sheetName val="WD New Hire TO"/>
      <sheetName val="FIN Forecast"/>
      <sheetName val="Sheet1"/>
      <sheetName val="Exec Summary 2.13.17"/>
      <sheetName val="Exec%20Summary%202.13.17.xlsx"/>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 Summary for Board - Q3 "/>
      <sheetName val="Exec for Board - Q4 2016"/>
      <sheetName val="Associated Costs"/>
      <sheetName val="Rolling FTE&amp;Terms"/>
      <sheetName val="Q3FTE"/>
      <sheetName val="Contingent"/>
      <sheetName val="PivotOpen"/>
      <sheetName val="Turnover"/>
      <sheetName val="CYFcst"/>
      <sheetName val="PivotFills"/>
      <sheetName val="Succ.PlanLeader"/>
      <sheetName val="HR Scorecard"/>
      <sheetName val="505 Data Ref"/>
      <sheetName val="HNT FILLS"/>
      <sheetName val="OpenReqs"/>
      <sheetName val="FilledReqs"/>
      <sheetName val="Ref"/>
      <sheetName val="Error Log"/>
      <sheetName val="Q4 Test Data - Dashboard_MGv2"/>
      <sheetName val="Q4%20Test%20Data%20-%20Dashbo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 Values "/>
      <sheetName val="Liab &amp; Market Data "/>
      <sheetName val="Sheet1"/>
      <sheetName val="Sheet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tor"/>
      <sheetName val="Master_Template"/>
      <sheetName val="Master_Template_Rollup"/>
      <sheetName val="Master_ROLLING_FCST_Template"/>
      <sheetName val="Master_Drilldown"/>
      <sheetName val="Master_Actuals_by_Rollup"/>
      <sheetName val="Master_TOC"/>
      <sheetName val="In Progress"/>
      <sheetName val="Essbase Options"/>
      <sheetName val="Validation Master"/>
      <sheetName val="Validation Accounts"/>
      <sheetName val="Validation Entities"/>
      <sheetName val="Validation Versions"/>
      <sheetName val="ACCOUNTS"/>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Instructions"/>
      <sheetName val="Data"/>
      <sheetName val="Recon"/>
      <sheetName val="7 States Alloc"/>
      <sheetName val="User Fees"/>
      <sheetName val="Revenue Breakdown 2012"/>
      <sheetName val="Actuary"/>
      <sheetName val="By State"/>
      <sheetName val="Journal Entry"/>
      <sheetName val="BneLog"/>
      <sheetName val="Journal 1"/>
      <sheetName val="Deposit Batch Name"/>
      <sheetName val="Table"/>
      <sheetName val="Ac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s"/>
      <sheetName val="Charts Calculations"/>
      <sheetName val="HR"/>
      <sheetName val="Calculations"/>
      <sheetName val="Data"/>
      <sheetName val="Lists"/>
      <sheetName val="Metric_H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ement PBC CY"/>
      <sheetName val="Movement PBC PY"/>
      <sheetName val="STATISTICS"/>
      <sheetName val="ANALYSIS"/>
      <sheetName val="WRITEOFF'S TEST"/>
      <sheetName val="Tickmarks"/>
      <sheetName val="modRollFWD"/>
      <sheetName val="Step1-update excut date &amp; cap %"/>
      <sheetName val="Drop Downs"/>
      <sheetName val="Worksheet in 5330 Allowance for"/>
      <sheetName val="Options"/>
      <sheetName val="Adjusting Journal Entries"/>
      <sheetName val="261"/>
      <sheetName val="1098 loc"/>
      <sheetName val="Date Input"/>
      <sheetName val="Amortization Schedules"/>
      <sheetName val="Tables"/>
      <sheetName val="Model"/>
      <sheetName val="Forecast Booking Units"/>
      <sheetName val="Switch"/>
      <sheetName val="Current Cap Table"/>
      <sheetName val="Sheet2"/>
      <sheetName val="Week"/>
      <sheetName val="MM"/>
      <sheetName val="Acc Exp Timing"/>
      <sheetName val="Acquisition Hist"/>
      <sheetName val=" Acqn Benchmarking"/>
      <sheetName val="EBITDA Adjustments"/>
      <sheetName val="Budget Accuracy"/>
      <sheetName val="Capex Analytics"/>
      <sheetName val="Capex Major Projects"/>
      <sheetName val="Trapped Cash"/>
      <sheetName val="Non-Operating Cash Flows"/>
      <sheetName val="Derivatives"/>
      <sheetName val="EBITDA vs Operating CF"/>
      <sheetName val="Equity"/>
      <sheetName val="Quality of Assets"/>
      <sheetName val="Exposures"/>
      <sheetName val="Free CF"/>
      <sheetName val="Letters of Credit"/>
      <sheetName val="Net Debt"/>
      <sheetName val="OPEB - Funded Status"/>
      <sheetName val="IS Account Detail"/>
      <sheetName val="Normalized Monthly Working Cap"/>
      <sheetName val="Pension - Funded Status"/>
      <sheetName val="Post-Closing"/>
      <sheetName val="Potential Purchase Accounting"/>
      <sheetName val="Summary Work Cap"/>
      <sheetName val="triggers"/>
      <sheetName val="General assumptions"/>
      <sheetName val="Catellus"/>
      <sheetName val="Growth-Financials"/>
      <sheetName val="AE_Lookup"/>
      <sheetName val="OA_Lookup"/>
      <sheetName val="xref acct"/>
      <sheetName val="GRPWAS9"/>
      <sheetName val="25"/>
      <sheetName val="GL Data"/>
      <sheetName val="Budget"/>
      <sheetName val="Deferral Summary"/>
      <sheetName val="Forecast"/>
      <sheetName val="Share Buyback Calcs"/>
      <sheetName val="GT Custom"/>
      <sheetName val="INQ"/>
      <sheetName val="JLG Monthly"/>
      <sheetName val="List"/>
      <sheetName val="Worksheet%20in%205330%20Allowan"/>
      <sheetName val="Maps"/>
      <sheetName val="allData"/>
      <sheetName val="Cube-Billings"/>
      <sheetName val="Cube-CV"/>
      <sheetName val="SegmentMaps"/>
      <sheetName val="Cube-NCV"/>
      <sheetName val="Cube-REV"/>
      <sheetName val="Data-IDC"/>
      <sheetName val="Forecast-IDC"/>
      <sheetName val="Datenbank"/>
      <sheetName val="REPORT_DETAIL_AT_LIST"/>
      <sheetName val="graph"/>
      <sheetName val="HC and Base Pay Trend"/>
      <sheetName val="PWC"/>
      <sheetName val="Schedule"/>
      <sheetName val="IS01"/>
      <sheetName val="KION - RE Value Summary"/>
      <sheetName val="Sheet1"/>
      <sheetName val="Activity"/>
      <sheetName val="Bilanz und GuV"/>
      <sheetName val="CREDIT STATS"/>
      <sheetName val="Base_Dom"/>
      <sheetName val="Graph 1"/>
      <sheetName val="Categories"/>
      <sheetName val="Monthly"/>
      <sheetName val="Mult-3yr"/>
      <sheetName val="Lookups"/>
      <sheetName val="MORE"/>
      <sheetName val="Hf"/>
      <sheetName val="ic"/>
      <sheetName val="Menu"/>
      <sheetName val="LBO"/>
      <sheetName val="Reference"/>
      <sheetName val="In Euros"/>
      <sheetName val="Revenue Backlog"/>
      <sheetName val="Assump"/>
      <sheetName val="Drivers"/>
      <sheetName val="unit_type"/>
      <sheetName val="hb_rapp"/>
      <sheetName val="ico0504-sum"/>
      <sheetName val="BIS LIST-NTH 18"/>
      <sheetName val="CHG BS roll-forward"/>
      <sheetName val="qtrsumguts"/>
      <sheetName val="ES-13"/>
      <sheetName val="FinSum"/>
      <sheetName val="Lists"/>
      <sheetName val="A1 - Income Statement"/>
      <sheetName val="SUMMARY"/>
      <sheetName val="Variables"/>
      <sheetName val="Focus Group"/>
      <sheetName val="Report 11"/>
      <sheetName val="10"/>
      <sheetName val="Inputs"/>
      <sheetName val="Asset Strategy"/>
      <sheetName val="VSS"/>
      <sheetName val="Contents"/>
      <sheetName val="FY 17 Campus"/>
      <sheetName val="Sep13-Aug15"/>
      <sheetName val="FY16 Budget"/>
      <sheetName val="Actual-Smry"/>
      <sheetName val="Rent"/>
      <sheetName val="D&amp;A"/>
      <sheetName val="Outputs-&gt;"/>
      <sheetName val="Enrl Fcst"/>
      <sheetName val="FTE-Smry"/>
      <sheetName val="Inputs-&gt;"/>
      <sheetName val="Loan Schedule"/>
      <sheetName val="CH PreOpen"/>
      <sheetName val="HO and CL PR"/>
      <sheetName val="Corp FTE model"/>
      <sheetName val="Corp SGA"/>
      <sheetName val="LEI BS"/>
      <sheetName val="WACC Calculation"/>
      <sheetName val="14.1"/>
      <sheetName val="8"/>
      <sheetName val="6"/>
      <sheetName val="11"/>
      <sheetName val="12"/>
      <sheetName val="13.2"/>
      <sheetName val="14"/>
      <sheetName val="15"/>
      <sheetName val="16"/>
      <sheetName val="17"/>
      <sheetName val="18"/>
      <sheetName val="22"/>
      <sheetName val="22.1"/>
      <sheetName val="23"/>
      <sheetName val="24"/>
      <sheetName val="25.1"/>
      <sheetName val="25.2"/>
      <sheetName val="26"/>
      <sheetName val="26.1"/>
      <sheetName val="26.2"/>
      <sheetName val="27"/>
      <sheetName val="28"/>
      <sheetName val="29"/>
      <sheetName val="3"/>
      <sheetName val="30"/>
      <sheetName val="5"/>
      <sheetName val="7"/>
      <sheetName val="9"/>
      <sheetName val="9.1"/>
      <sheetName val="1"/>
      <sheetName val="FCF"/>
      <sheetName val="Order Codes-UnitsPerQty Query"/>
      <sheetName val="data"/>
      <sheetName val="Hoja1"/>
      <sheetName val="Consolidated"/>
      <sheetName val="Crew Days"/>
      <sheetName val="2017 Detail Sku info"/>
      <sheetName val="Cash"/>
      <sheetName val="P&amp;L"/>
      <sheetName val="U1 P&amp;L"/>
      <sheetName val="DIL4"/>
      <sheetName val="Data by SC"/>
      <sheetName val="Sponsor as Beneficiary (Burl)"/>
      <sheetName val="Team Codes"/>
      <sheetName val="TPE Raw Data"/>
      <sheetName val="Headcount and Oil Price"/>
      <sheetName val="BOE Stats"/>
      <sheetName val="ProdExpVari"/>
      <sheetName val="DJIA"/>
      <sheetName val="Reference Tables"/>
      <sheetName val="Multi Plan Input"/>
      <sheetName val="Prix marché, shipments"/>
      <sheetName val="Cover Page"/>
      <sheetName val="Security Names - All"/>
      <sheetName val="Key Finance"/>
      <sheetName val="Settings"/>
      <sheetName val="RMS-USD$"/>
      <sheetName val="Fcst. Summary"/>
      <sheetName val="Joint Design"/>
      <sheetName val="Consolidated Forecast"/>
      <sheetName val="General Inputs"/>
      <sheetName val="Subs"/>
      <sheetName val="IS"/>
      <sheetName val="C90_NET"/>
      <sheetName val="PERIOD MIX"/>
      <sheetName val="Furniture Mfgs."/>
      <sheetName val="PF Waterfall"/>
      <sheetName val="Control_Princeton"/>
      <sheetName val="평가기준"/>
      <sheetName val="ADJ"/>
      <sheetName val="CASH FLOW"/>
      <sheetName val="Summary 2"/>
      <sheetName val="Checks_BO"/>
      <sheetName val="Definitions"/>
      <sheetName val="Additions"/>
      <sheetName val="DV Lists"/>
      <sheetName val="Standalone Cost Assumptions"/>
      <sheetName val="Web"/>
      <sheetName val="Cover"/>
      <sheetName val="Credit Ratios"/>
      <sheetName val="calendar"/>
      <sheetName val="OR Zip data"/>
      <sheetName val="COMB3"/>
      <sheetName val="Customers Top Ten"/>
      <sheetName val="Custom Index"/>
      <sheetName val="Data_Fxd"/>
      <sheetName val="Transaction Assumptions"/>
      <sheetName val="23-Lfam PY"/>
      <sheetName val="049 6-12.5oz Sch A"/>
      <sheetName val="Reg Guelph"/>
      <sheetName val="Reg Markham"/>
      <sheetName val="Reg Ottawa"/>
      <sheetName val="ONYX"/>
      <sheetName val="Duration "/>
      <sheetName val="Funds Flow"/>
      <sheetName val="#REF"/>
      <sheetName val="DEBT"/>
      <sheetName val="Bal Sheet Detail - Drivers"/>
      <sheetName val="MAIN"/>
      <sheetName val="2011 Cap Projects"/>
      <sheetName val="VGM_Query Detail"/>
      <sheetName val="Cost Breakdown"/>
      <sheetName val="Scorecard Overview "/>
      <sheetName val="Hist. Financial Spreads from PD"/>
      <sheetName val="input"/>
      <sheetName val="structure"/>
      <sheetName val="CENSUS FROM DISK"/>
      <sheetName val="Internal"/>
      <sheetName val="FPP"/>
      <sheetName val="Employee Assumptions"/>
      <sheetName val="CONSOLF0208"/>
      <sheetName val="Sheet3"/>
      <sheetName val="ActionsEN"/>
      <sheetName val="Sheet5"/>
      <sheetName val="MAT_N048"/>
      <sheetName val="A"/>
      <sheetName val="Project Worksheet Summary"/>
      <sheetName val="AR"/>
      <sheetName val="dividends"/>
      <sheetName val="JG Balance Sheet-New"/>
      <sheetName val="Inventory"/>
      <sheetName val="Trial Balance"/>
      <sheetName val="Towing Invoice"/>
      <sheetName val="Sources_Uses"/>
      <sheetName val="Sheet0"/>
      <sheetName val="CONTROL$"/>
      <sheetName val="Wage by CC"/>
      <sheetName val="Exchange Rate"/>
      <sheetName val="Labor"/>
      <sheetName val="VSTS_ValidationWS_1"/>
      <sheetName val="Q1 Summary"/>
      <sheetName val="Sheet44"/>
      <sheetName val="Sheet46"/>
      <sheetName val="AJEs"/>
      <sheetName val="Sheet18"/>
      <sheetName val="Sheet21"/>
      <sheetName val="Sheet23"/>
      <sheetName val="Sheet25"/>
      <sheetName val="Sheet26"/>
      <sheetName val="wk"/>
      <sheetName val="Assum"/>
      <sheetName val="OBSOLETE"/>
      <sheetName val="PPD"/>
      <sheetName val="2010 BP (2)"/>
      <sheetName val="Expense Summary"/>
      <sheetName val="Services"/>
      <sheetName val="Gemstar"/>
      <sheetName val="Parameters"/>
      <sheetName val="Net Income Graph"/>
      <sheetName val="GS Rev"/>
      <sheetName val="GS P&amp;L"/>
      <sheetName val="Assumptions"/>
      <sheetName val="BS"/>
      <sheetName val="dropdown lists"/>
      <sheetName val="Companies"/>
      <sheetName val="People"/>
      <sheetName val="Cube - Budget"/>
      <sheetName val="P &amp; L Groupings 2014"/>
      <sheetName val="INFO INSIGHT"/>
      <sheetName val="GRAFICO EVOLUCIÓN"/>
      <sheetName val="Noncurrent Assets"/>
      <sheetName val="Depr."/>
      <sheetName val="RAW DATA + FREQUENC"/>
      <sheetName val="Customer Data"/>
      <sheetName val="Fees"/>
      <sheetName val="XRef"/>
      <sheetName val="Comprehensive MCO penetration"/>
      <sheetName val="IILFI39"/>
      <sheetName val="GIU 2006 IAS"/>
      <sheetName val="WBY Pivot"/>
      <sheetName val="QEAT"/>
      <sheetName val="T&amp;D Spend"/>
      <sheetName val="Div. Cust. Base (2)"/>
      <sheetName val="AR - Top 10 Historical"/>
      <sheetName val="TopCust"/>
      <sheetName val="Keys_BO"/>
      <sheetName val="Variables Input"/>
      <sheetName val="Financial Snapshot"/>
      <sheetName val="KPIs"/>
      <sheetName val="Clients"/>
      <sheetName val="Pipeline"/>
      <sheetName val="CF"/>
      <sheetName val="Client Vol"/>
      <sheetName val="Client Rev"/>
      <sheetName val="Client Profit"/>
      <sheetName val="Claim Sub"/>
      <sheetName val="Vol"/>
      <sheetName val="Rev"/>
      <sheetName val="Profit"/>
      <sheetName val="Old Plan Format"/>
      <sheetName val="Plan"/>
      <sheetName val="Map"/>
      <sheetName val="GL IS"/>
      <sheetName val="GL BS"/>
      <sheetName val="GL CF"/>
      <sheetName val="Rev vs Budget"/>
      <sheetName val="Rev vs Bud (Contract)"/>
      <sheetName val="2019 Budget"/>
      <sheetName val="Operational Budget"/>
      <sheetName val="2nd Close"/>
      <sheetName val="TE Raw Data"/>
      <sheetName val="Projects"/>
      <sheetName val="O productivity"/>
      <sheetName val="SCTY Stock Price Graph"/>
      <sheetName val="Management Ownership"/>
      <sheetName val="Movement_PBC_CY"/>
      <sheetName val="Movement_PBC_PY"/>
      <sheetName val="WRITEOFF'S_TEST"/>
      <sheetName val="Date_Input"/>
      <sheetName val="Worksheet_in_5330_Allowance_for"/>
      <sheetName val="Forecast_Booking_Units"/>
      <sheetName val="1098_loc"/>
      <sheetName val="Adjusting_Journal_Entries"/>
      <sheetName val="Amortization_Schedules"/>
      <sheetName val="Current_Cap_Table"/>
      <sheetName val="xref_acct"/>
      <sheetName val="GL_Data"/>
      <sheetName val="Deferral_Summary"/>
      <sheetName val="General_assumptions"/>
      <sheetName val="Acc_Exp_Timing"/>
      <sheetName val="Acquisition_Hist"/>
      <sheetName val="_Acqn_Benchmarking"/>
      <sheetName val="EBITDA_Adjustments"/>
      <sheetName val="Budget_Accuracy"/>
      <sheetName val="Capex_Analytics"/>
      <sheetName val="Capex_Major_Projects"/>
      <sheetName val="Trapped_Cash"/>
      <sheetName val="Non-Operating_Cash_Flows"/>
      <sheetName val="EBITDA_vs_Operating_CF"/>
      <sheetName val="Quality_of_Assets"/>
      <sheetName val="Free_CF"/>
      <sheetName val="Letters_of_Credit"/>
      <sheetName val="Net_Debt"/>
      <sheetName val="OPEB_-_Funded_Status"/>
      <sheetName val="IS_Account_Detail"/>
      <sheetName val="Normalized_Monthly_Working_Cap"/>
      <sheetName val="Pension_-_Funded_Status"/>
      <sheetName val="Potential_Purchase_Accounting"/>
      <sheetName val="Summary_Work_Cap"/>
      <sheetName val="GT_Custom"/>
      <sheetName val="JLG_Monthly"/>
      <sheetName val="Share_Buyback_Calcs"/>
      <sheetName val="HC_and_Base_Pay_Trend"/>
      <sheetName val="Bilanz_und_GuV"/>
      <sheetName val="KION_-_RE_Value_Summary"/>
      <sheetName val="CREDIT_STATS"/>
      <sheetName val="Graph_1"/>
      <sheetName val="Focus_Group"/>
      <sheetName val="TPE_Raw_Data"/>
      <sheetName val="Prix_marché,_shipments"/>
      <sheetName val="Standalone_Cost_Assumptions"/>
      <sheetName val="Custom_Index"/>
      <sheetName val="WACC_Calculation"/>
      <sheetName val="14_1"/>
      <sheetName val="13_2"/>
      <sheetName val="22_1"/>
      <sheetName val="25_1"/>
      <sheetName val="25_2"/>
      <sheetName val="26_1"/>
      <sheetName val="26_2"/>
      <sheetName val="9_1"/>
      <sheetName val="Order_Codes-UnitsPerQty_Query"/>
      <sheetName val="CHG_BS_roll-forward"/>
      <sheetName val="Headcount_and_Oil_Price"/>
      <sheetName val="BOE_Stats"/>
      <sheetName val="23-Lfam_PY"/>
      <sheetName val="Crew_Days"/>
      <sheetName val="2017_Detail_Sku_info"/>
      <sheetName val="U1_P&amp;L"/>
      <sheetName val="049_6-12_5oz_Sch_A"/>
      <sheetName val="Reg_Guelph"/>
      <sheetName val="Reg_Markham"/>
      <sheetName val="Reg_Ottawa"/>
      <sheetName val="Scorecard_Overview_"/>
      <sheetName val="FY_17_Campus"/>
      <sheetName val="FY16_Budget"/>
      <sheetName val="Enrl_Fcst"/>
      <sheetName val="Loan_Schedule"/>
      <sheetName val="CH_PreOpen"/>
      <sheetName val="HO_and_CL_PR"/>
      <sheetName val="Corp_FTE_model"/>
      <sheetName val="Corp_SGA"/>
      <sheetName val="LEI_BS"/>
      <sheetName val="In_Euros"/>
      <sheetName val="Revenue_Backlog"/>
      <sheetName val="BIS_LIST-NTH_18"/>
      <sheetName val="Report_11"/>
      <sheetName val="Asset_Strategy"/>
      <sheetName val="PERIOD_MIX"/>
      <sheetName val="Bal_Sheet_Detail_-_Drivers"/>
      <sheetName val="Data_by_SC"/>
      <sheetName val="Reference_Tables"/>
      <sheetName val="Multi_Plan_Input"/>
      <sheetName val="Fcst__Summary"/>
      <sheetName val="Security_Names_-_All"/>
      <sheetName val="Joint_Design"/>
      <sheetName val="CENSUS_FROM_DISK"/>
      <sheetName val="JG_Balance_Sheet-New"/>
      <sheetName val="Trial_Balance"/>
      <sheetName val="Towing_Invoice"/>
      <sheetName val="2011_Cap_Projects"/>
      <sheetName val="VGM_Query_Detail"/>
      <sheetName val="Cost_Breakdown"/>
      <sheetName val="A1_-_Income_Statement"/>
      <sheetName val="Step1-update_excut_date_&amp;_cap_%"/>
      <sheetName val="Sponsor_as_Beneficiary_(Burl)"/>
      <sheetName val="Team_Codes"/>
      <sheetName val="PF_Waterfall"/>
      <sheetName val="Hist__Financial_Spreads_from_PD"/>
      <sheetName val="Wage_by_CC"/>
      <sheetName val="Furniture_Mfgs_"/>
      <sheetName val="Cover_Page"/>
      <sheetName val="Key_Finance"/>
      <sheetName val="Consolidated_Forecast"/>
      <sheetName val="General_Inputs"/>
      <sheetName val="Credit_Ratios"/>
      <sheetName val="OR_Zip_data"/>
      <sheetName val="Exchange_Rate"/>
      <sheetName val="Customers_Top_Ten"/>
      <sheetName val="Summary_2"/>
      <sheetName val="2010_BP_(2)"/>
      <sheetName val="Transaction_Assumptions"/>
      <sheetName val="Duration_"/>
      <sheetName val="Funds_Flow"/>
      <sheetName val="Project_Worksheet_Summary"/>
      <sheetName val="Drop_Downs"/>
      <sheetName val="Q1_Summary"/>
      <sheetName val="Employee_Assumptions"/>
      <sheetName val="Comprehensive_MCO_penetration"/>
      <sheetName val="GIU_2006_IAS"/>
      <sheetName val="Depr_"/>
      <sheetName val="Net_Income_Graph"/>
      <sheetName val="Noncurrent_Assets"/>
      <sheetName val="Customer_Data"/>
      <sheetName val="GRAFICO_EVOLUCIÓN"/>
      <sheetName val="Expense_Summary"/>
      <sheetName val="T&amp;D_Spend"/>
      <sheetName val="Div__Cust__Base_(2)"/>
      <sheetName val="AR_-_Top_10_Historical"/>
      <sheetName val="Cube_-_Budget"/>
      <sheetName val="P_&amp;_L_Groupings_2014"/>
      <sheetName val="AccDil"/>
      <sheetName val="2.1.2 Insurance"/>
      <sheetName val="Monthly Data"/>
      <sheetName val="S4"/>
      <sheetName val="Loan Amortization Schedule"/>
      <sheetName val="WACC"/>
      <sheetName val="sal"/>
      <sheetName val="Insurance Collections"/>
      <sheetName val="Patient SF Collections"/>
      <sheetName val="Insurance SF Collections"/>
      <sheetName val="Cases"/>
      <sheetName val="AddCost"/>
      <sheetName val="Tfer Out"/>
      <sheetName val="SG&amp;A"/>
      <sheetName val="ETD"/>
      <sheetName val="INDEX"/>
      <sheetName val="Pro Forma"/>
      <sheetName val="Zip Lat Long"/>
      <sheetName val="OE Testing '00"/>
      <sheetName val="Supporting Settings"/>
      <sheetName val="Calculations"/>
      <sheetName val="Warrants"/>
      <sheetName val="TP"/>
      <sheetName val="WWCI Sale EPS Impact"/>
      <sheetName val="Annual"/>
      <sheetName val="1964 - 1999 Canada Rig Count"/>
      <sheetName val="Current Weekly Summary"/>
      <sheetName val="Current Summary By State"/>
      <sheetName val="1991 - 1999 Drilling Type"/>
      <sheetName val="Assumptns - Rev (Existing Fac)"/>
      <sheetName val="GEN Inputs"/>
      <sheetName val="Acquisition Opportunities"/>
      <sheetName val="Profile"/>
      <sheetName val="Growth Cases"/>
      <sheetName val="Nextira LLC"/>
      <sheetName val="TS Summary"/>
      <sheetName val="K Wood DE"/>
      <sheetName val="CONFIG"/>
      <sheetName val="Margins&amp;Growth"/>
      <sheetName val="DCF"/>
      <sheetName val="Query"/>
      <sheetName val="Follow-on Offering Analysis"/>
      <sheetName val="Send -  Funds Flow"/>
      <sheetName val="YE-SW2"/>
      <sheetName val="Legend"/>
      <sheetName val="MOTM39&amp;40"/>
      <sheetName val="Setup"/>
      <sheetName val="Info Request"/>
      <sheetName val="MainMenu"/>
      <sheetName val="DIV INC"/>
      <sheetName val="DropZone"/>
      <sheetName val="Summary Sources &amp; Uses"/>
      <sheetName val="matrix_razorback"/>
      <sheetName val="Transaction Summary"/>
      <sheetName val="Validations"/>
      <sheetName val="AR  June 2008"/>
      <sheetName val="PL Rec to Mgmt pres"/>
      <sheetName val="Financial Outputs"/>
      <sheetName val="Modesto"/>
      <sheetName val="Newark"/>
      <sheetName val="SanJose"/>
      <sheetName val="Cover Sheet"/>
      <sheetName val="ABCO DSO"/>
      <sheetName val="CEB DSO"/>
      <sheetName val="CNQR DSO"/>
      <sheetName val="CRM DSO"/>
      <sheetName val="EBIX DSO"/>
      <sheetName val="FC DSO"/>
      <sheetName val="FCN DSO"/>
      <sheetName val="FORR DSO"/>
      <sheetName val="GPX DSO"/>
      <sheetName val="GUID DSO"/>
      <sheetName val="IT DSO"/>
      <sheetName val="LTRE DSO"/>
      <sheetName val="NCI DSO"/>
      <sheetName val="N DSO"/>
      <sheetName val="RP DSO"/>
      <sheetName val="SABA DSO"/>
      <sheetName val="ULTI DSO"/>
      <sheetName val="Graphs"/>
      <sheetName val="Concent."/>
      <sheetName val="DateTemplate"/>
      <sheetName val="MEX95IB"/>
      <sheetName val="BRAD"/>
      <sheetName val="A1. Monthly Flash"/>
      <sheetName val="A2. Statements of Operations"/>
      <sheetName val="A3. Revenue"/>
      <sheetName val="A4. New Revenue"/>
      <sheetName val="A5. Dept Expense"/>
      <sheetName val="B1. Walk Month vs Prior Year"/>
      <sheetName val="B2. Walk YTD vs Budget"/>
      <sheetName val="B3. Walk YTD vs Prior Year"/>
      <sheetName val="B1. Walk Month vs Budget"/>
      <sheetName val="D1. NWC &amp; Liquidity"/>
      <sheetName val="D2. Balance Sheet"/>
      <sheetName val="D3. Cash Flow"/>
      <sheetName val="D4. Covenant Detail"/>
      <sheetName val="B1. Month vs Forecast"/>
      <sheetName val="B3. Month vs Prior Year"/>
      <sheetName val="B4. YTD vs Forecast"/>
      <sheetName val="C. Margins--&gt;"/>
      <sheetName val="I. Cash Flow"/>
      <sheetName val="J. Covenant Calc"/>
      <sheetName val="J1. Covenant Definitions"/>
      <sheetName val="K. P&amp;L Forecasts--&gt;"/>
      <sheetName val="K1. 3+9 Forecast"/>
      <sheetName val="K2. 6+6 Forecast"/>
      <sheetName val="N. 13 Week Cash Forecast"/>
      <sheetName val="O.Flash Reconciliation"/>
      <sheetName val="K3. 8+4 Forecast"/>
      <sheetName val="E1. KPIs"/>
      <sheetName val="E2. Headcount"/>
      <sheetName val="Input Schedules"/>
      <sheetName val="QB GL Input"/>
      <sheetName val="QB PL"/>
      <sheetName val="Empl Plan"/>
      <sheetName val="Empl 2018"/>
      <sheetName val="Bonus Plan"/>
      <sheetName val="ION Exp Build"/>
      <sheetName val="New Sales Build"/>
      <sheetName val="3rd Party Marketing"/>
      <sheetName val="ION Compare"/>
      <sheetName val="Empl 2017"/>
      <sheetName val="ION PL"/>
      <sheetName val="Expense Detail"/>
      <sheetName val="QoE 17"/>
      <sheetName val="BRAD Hist Info"/>
      <sheetName val="BRAD Budget"/>
      <sheetName val="Addback Detail"/>
      <sheetName val="CapEx"/>
      <sheetName val="Intangibles"/>
      <sheetName val="Bonus Exp"/>
      <sheetName val="Comm Exp"/>
      <sheetName val="CA-BS0200"/>
      <sheetName val="Deferred Tax"/>
      <sheetName val="Combined Leadsheet"/>
      <sheetName val="GSChartLabels"/>
      <sheetName val="Sum DCF Val"/>
      <sheetName val="Trends"/>
      <sheetName val="Scott"/>
      <sheetName val="Acquisition Notes Payable"/>
      <sheetName val="BaseData"/>
      <sheetName val="SUN Data"/>
      <sheetName val="LBM"/>
      <sheetName val="Insurance_Collections"/>
      <sheetName val="Patient_SF_Collections"/>
      <sheetName val="Insurance_SF_Collections"/>
      <sheetName val="2nd_Close"/>
      <sheetName val="FORM-16"/>
      <sheetName val="Trxn Structure"/>
      <sheetName val="CashFlows"/>
      <sheetName val="Control"/>
      <sheetName val="tqry116"/>
      <sheetName val="Proforma"/>
      <sheetName val="Dates"/>
      <sheetName val="Water"/>
      <sheetName val="Product List"/>
      <sheetName val="Sales"/>
      <sheetName val="INPUT TABLES"/>
      <sheetName val="Empleados BAF"/>
      <sheetName val="Ajuste Pasivo Laboral BAF"/>
      <sheetName val="GraphPage"/>
      <sheetName val="Set-up"/>
      <sheetName val="FN18_CndCnslFS"/>
      <sheetName val="FN2_Unproved"/>
      <sheetName val="FN17_VIEs"/>
      <sheetName val="FN8_Taxes"/>
      <sheetName val="Adj EBITDA 2"/>
      <sheetName val="CurrentYr"/>
      <sheetName val="NextYr"/>
      <sheetName val="Tcly Q1 Adj"/>
      <sheetName val="Adjust"/>
      <sheetName val="LongSheet"/>
      <sheetName val="Exh B-8"/>
      <sheetName val="Exh B-5"/>
      <sheetName val="Exh B-2"/>
      <sheetName val="Exh B-6"/>
      <sheetName val="Exh B-4"/>
      <sheetName val="Exh B-3"/>
      <sheetName val="Exh B-7"/>
      <sheetName val="Exh B-1"/>
      <sheetName val="Q of E (2)"/>
      <sheetName val="PEPSICO"/>
      <sheetName val="Vendor ID's"/>
      <sheetName val="Schedule_Worksheet"/>
      <sheetName val="CostBreakdownSummary"/>
      <sheetName val="w_dn_idd"/>
      <sheetName val="2000 Volumes"/>
      <sheetName val="Financing"/>
      <sheetName val="Half&amp;Half Page"/>
      <sheetName val="EarthAssumptions"/>
      <sheetName val="Cntmrs-Recruit"/>
      <sheetName val="Selector"/>
      <sheetName val="NOPAT_VDF"/>
      <sheetName val="Invested capital_VDF"/>
      <sheetName val="DCF_VDF"/>
      <sheetName val="WACC_VDF"/>
      <sheetName val="Summary Page_VDF"/>
      <sheetName val="PV of Op Leases_VDF"/>
      <sheetName val="Income Statement_VDF"/>
      <sheetName val="PE4-11-03"/>
      <sheetName val="BRINKER"/>
      <sheetName val="Basic Assumptions"/>
      <sheetName val="A-6"/>
      <sheetName val="ProdNames"/>
      <sheetName val="EU Comps"/>
      <sheetName val="Master List"/>
      <sheetName val="Basics"/>
      <sheetName val="Header"/>
      <sheetName val="Sheet7"/>
      <sheetName val="pcQueryData"/>
      <sheetName val="Inversiones"/>
      <sheetName val="VA by region short"/>
      <sheetName val="Group Opex by type"/>
      <sheetName val="Grp indirect opex by region"/>
      <sheetName val="Grp prodn costs by region"/>
      <sheetName val="Group employee costs"/>
      <sheetName val="Reconciliation "/>
      <sheetName val="Other income(expenses)"/>
      <sheetName val="Exchange rates"/>
      <sheetName val="Anx - 40"/>
      <sheetName val="Para"/>
      <sheetName val="CT.275000"/>
      <sheetName val="CALCULATION"/>
      <sheetName val="Overview"/>
      <sheetName val="Mgmt_CF_Detail"/>
      <sheetName val="PopCache"/>
      <sheetName val="Segment Data"/>
      <sheetName val="TargIS"/>
      <sheetName val="IS-CFinal_GJ"/>
      <sheetName val="Instructions"/>
      <sheetName val="Pd 13, 1999 or Budget-Yr 2000"/>
      <sheetName val="TELES"/>
      <sheetName val="Dec'20 Visits Trending"/>
      <sheetName val="May'21 Visits Trending"/>
      <sheetName val="Jun'21 Visits Trending"/>
      <sheetName val="wholesale"/>
      <sheetName val="Revenues 1998-2000  Quarter "/>
      <sheetName val="Revenues 1998-2000 "/>
      <sheetName val="2001 (Q1-Q3)"/>
      <sheetName val="2001 (Final) {2002}"/>
      <sheetName val="Sls Excl Warranty 2002"/>
      <sheetName val="2000 Quarterly"/>
      <sheetName val="2001 Quarterly"/>
      <sheetName val="Rollforward"/>
      <sheetName val="Smart IS eCycle(MT Analysis)"/>
      <sheetName val="XFinal_Ops_Statement_Table"/>
      <sheetName val="General Info"/>
      <sheetName val="All US (2)"/>
      <sheetName val="CashPro Wire Verification"/>
      <sheetName val="Balance"/>
      <sheetName val="VALUE DCF"/>
      <sheetName val="Country list"/>
      <sheetName val="RES GSF"/>
      <sheetName val="CQ"/>
      <sheetName val="Section Summary"/>
      <sheetName val="RES-Common"/>
      <sheetName val="Cost Drivers"/>
      <sheetName val="Data Load"/>
      <sheetName val="Well Expense Report"/>
      <sheetName val="D&amp;C Analytics"/>
      <sheetName val="Completion Analytics"/>
      <sheetName val="Refrac Analytics"/>
      <sheetName val="Drilling Expense Import"/>
      <sheetName val="Completion Expense Import"/>
      <sheetName val="Facility Expense Import"/>
      <sheetName val="Tubing Install Import"/>
      <sheetName val="Refrac Expense Import"/>
      <sheetName val="Plunger Lift Import"/>
      <sheetName val="Capstring"/>
      <sheetName val="Pipeline Construction"/>
      <sheetName val="LOE Workover"/>
      <sheetName val="BRIX Drilling Expense Import"/>
      <sheetName val="BRIX Comp Expense Import"/>
      <sheetName val="BRIX Tubing Expense Impor"/>
      <sheetName val="BRIX Refrac Import"/>
      <sheetName val="BRIX Capstring Import"/>
      <sheetName val="BRIX LOE Workover Import"/>
      <sheetName val="Non-Op Drilling Expense Import"/>
      <sheetName val="Non-Op Comp Expense Import"/>
      <sheetName val="Non-Op Tubing Expense Import"/>
      <sheetName val="Non-Op Refrac Import"/>
      <sheetName val="Non-Op Capstring Import"/>
      <sheetName val="Non-Op LOE Workover Import"/>
      <sheetName val="Clarity FSR-QTD"/>
      <sheetName val="Property Data"/>
      <sheetName val="AMT"/>
      <sheetName val="CCI"/>
      <sheetName val="GSL"/>
      <sheetName val="SBAC"/>
      <sheetName val="STATE"/>
      <sheetName val="Deferred tax Summary"/>
      <sheetName val="C4-"/>
      <sheetName val="Ex Diff"/>
      <sheetName val="Revenue by Pharmacy"/>
      <sheetName val="TB"/>
      <sheetName val="AgenttoSup"/>
      <sheetName val="Overall Age"/>
      <sheetName val="% Female"/>
      <sheetName val="01"/>
      <sheetName val="Brazil"/>
      <sheetName val="CF0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0-17T22:07:53.655"/>
    </inkml:context>
    <inkml:brush xml:id="br0">
      <inkml:brushProperty name="width" value="0.1" units="cm"/>
      <inkml:brushProperty name="height" value="0.6" units="cm"/>
      <inkml:brushProperty name="color" value="#849398"/>
      <inkml:brushProperty name="ignorePressure" value="1"/>
      <inkml:brushProperty name="inkEffects" value="pencil"/>
    </inkml:brush>
  </inkml:definitions>
  <inkml:trace contextRef="#ctx0" brushRef="#br0">484 1244,'0'0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DEA9F-DC7D-459D-ABC9-B3A216798BFB}">
  <sheetPr>
    <pageSetUpPr fitToPage="1"/>
  </sheetPr>
  <dimension ref="A1:M36"/>
  <sheetViews>
    <sheetView view="pageBreakPreview" zoomScale="60" zoomScaleNormal="100" workbookViewId="0">
      <selection activeCell="P7" sqref="P7"/>
    </sheetView>
  </sheetViews>
  <sheetFormatPr defaultRowHeight="14.45"/>
  <cols>
    <col min="1" max="1" width="59.140625" customWidth="1"/>
    <col min="2" max="2" width="17.28515625" customWidth="1"/>
    <col min="3" max="3" width="16.42578125" customWidth="1"/>
    <col min="4" max="11" width="17.28515625" customWidth="1"/>
    <col min="12" max="12" width="2.28515625" customWidth="1"/>
    <col min="13" max="13" width="21.140625" bestFit="1" customWidth="1"/>
  </cols>
  <sheetData>
    <row r="1" spans="1:13" ht="15" thickBot="1">
      <c r="A1" s="26" t="s">
        <v>0</v>
      </c>
      <c r="B1" s="27"/>
      <c r="C1" s="27"/>
      <c r="D1" s="4"/>
      <c r="E1" s="4"/>
      <c r="F1" s="4"/>
      <c r="G1" s="4"/>
      <c r="H1" s="4"/>
      <c r="I1" s="4"/>
      <c r="J1" s="4"/>
      <c r="K1" s="5"/>
      <c r="M1" s="31" t="s">
        <v>1</v>
      </c>
    </row>
    <row r="2" spans="1:13" ht="15" thickBot="1">
      <c r="A2" s="7"/>
      <c r="B2" s="8" t="s">
        <v>2</v>
      </c>
      <c r="C2" s="9"/>
      <c r="D2" s="8" t="s">
        <v>3</v>
      </c>
      <c r="E2" s="9"/>
      <c r="F2" s="8" t="s">
        <v>4</v>
      </c>
      <c r="G2" s="9"/>
      <c r="H2" s="8" t="s">
        <v>5</v>
      </c>
      <c r="I2" s="9"/>
      <c r="J2" s="8" t="s">
        <v>6</v>
      </c>
      <c r="K2" s="9"/>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51.565681971708862</v>
      </c>
      <c r="C4" s="15">
        <v>2443437.9038725682</v>
      </c>
      <c r="D4" s="14">
        <v>53.11265243086013</v>
      </c>
      <c r="E4" s="15">
        <v>2516741.0409887452</v>
      </c>
      <c r="F4" s="14">
        <v>54.706032003785936</v>
      </c>
      <c r="G4" s="15">
        <v>2592243.2722184076</v>
      </c>
      <c r="H4" s="14">
        <v>56.347212963899516</v>
      </c>
      <c r="I4" s="15">
        <v>2670010.5703849597</v>
      </c>
      <c r="J4" s="14">
        <v>58.037629352816502</v>
      </c>
      <c r="K4" s="15">
        <v>2750110.8874965087</v>
      </c>
    </row>
    <row r="5" spans="1:13">
      <c r="A5" s="16" t="s">
        <v>12</v>
      </c>
      <c r="B5" s="17">
        <v>1.4076450323985348</v>
      </c>
      <c r="C5" s="18">
        <v>0</v>
      </c>
      <c r="D5" s="17">
        <v>1.4217214827225202</v>
      </c>
      <c r="E5" s="18">
        <v>0</v>
      </c>
      <c r="F5" s="17">
        <v>1.4359386975497455</v>
      </c>
      <c r="G5" s="18">
        <v>0</v>
      </c>
      <c r="H5" s="17">
        <v>1.4502980845252429</v>
      </c>
      <c r="I5" s="18">
        <v>0</v>
      </c>
      <c r="J5" s="17">
        <v>1.4648010653704953</v>
      </c>
      <c r="K5" s="18">
        <v>0</v>
      </c>
    </row>
    <row r="6" spans="1:13">
      <c r="A6" s="16" t="s">
        <v>13</v>
      </c>
      <c r="B6" s="17">
        <v>8.6106785683218643</v>
      </c>
      <c r="C6" s="18">
        <v>0</v>
      </c>
      <c r="D6" s="17">
        <v>8.6967853540050832</v>
      </c>
      <c r="E6" s="18">
        <v>0</v>
      </c>
      <c r="F6" s="17">
        <v>8.7837532075451339</v>
      </c>
      <c r="G6" s="18">
        <v>0</v>
      </c>
      <c r="H6" s="17">
        <v>8.8715907396205846</v>
      </c>
      <c r="I6" s="18">
        <v>0</v>
      </c>
      <c r="J6" s="17">
        <v>8.9603066470167914</v>
      </c>
      <c r="K6" s="18">
        <v>0</v>
      </c>
    </row>
    <row r="7" spans="1:13">
      <c r="A7" s="16" t="s">
        <v>14</v>
      </c>
      <c r="B7" s="17">
        <v>0</v>
      </c>
      <c r="C7" s="18">
        <v>416537.59999999998</v>
      </c>
      <c r="D7" s="17">
        <v>0</v>
      </c>
      <c r="E7" s="15">
        <v>429033.728</v>
      </c>
      <c r="F7" s="17">
        <v>0</v>
      </c>
      <c r="G7" s="15">
        <v>441904.73983999999</v>
      </c>
      <c r="H7" s="17">
        <v>0</v>
      </c>
      <c r="I7" s="15">
        <v>455161.88203520002</v>
      </c>
      <c r="J7" s="17">
        <v>0</v>
      </c>
      <c r="K7" s="15">
        <v>468816.738496256</v>
      </c>
    </row>
    <row r="8" spans="1:13">
      <c r="A8" s="16" t="s">
        <v>15</v>
      </c>
      <c r="B8" s="17">
        <v>8.2258972971839359</v>
      </c>
      <c r="C8" s="18">
        <v>0</v>
      </c>
      <c r="D8" s="17">
        <v>8.3081562701557754</v>
      </c>
      <c r="E8" s="18">
        <v>0</v>
      </c>
      <c r="F8" s="17">
        <v>8.3912378328573336</v>
      </c>
      <c r="G8" s="18">
        <v>0</v>
      </c>
      <c r="H8" s="17">
        <v>8.4751502111859072</v>
      </c>
      <c r="I8" s="18">
        <v>0</v>
      </c>
      <c r="J8" s="17">
        <v>8.5599017132977657</v>
      </c>
      <c r="K8" s="18">
        <v>0</v>
      </c>
    </row>
    <row r="9" spans="1:13">
      <c r="A9" s="16" t="s">
        <v>16</v>
      </c>
      <c r="B9" s="17">
        <v>19.296188855593751</v>
      </c>
      <c r="C9" s="18">
        <v>50000</v>
      </c>
      <c r="D9" s="17">
        <v>19.48915074414969</v>
      </c>
      <c r="E9" s="18">
        <v>50000</v>
      </c>
      <c r="F9" s="17">
        <v>19.684042251591187</v>
      </c>
      <c r="G9" s="18">
        <v>50000</v>
      </c>
      <c r="H9" s="17">
        <v>19.880882674107099</v>
      </c>
      <c r="I9" s="18">
        <v>50000</v>
      </c>
      <c r="J9" s="17">
        <v>20.07969150084817</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0.3447422076916043</v>
      </c>
      <c r="C14" s="18">
        <v>0</v>
      </c>
      <c r="D14" s="17">
        <v>0.34818962976852036</v>
      </c>
      <c r="E14" s="18">
        <v>0</v>
      </c>
      <c r="F14" s="17">
        <v>0.35167152606620555</v>
      </c>
      <c r="G14" s="18">
        <v>0</v>
      </c>
      <c r="H14" s="17">
        <v>0.3551882413268676</v>
      </c>
      <c r="I14" s="18">
        <v>0</v>
      </c>
      <c r="J14" s="17">
        <v>0.35874012374013631</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95.442935635019865</v>
      </c>
      <c r="C24" s="29">
        <f t="shared" si="0"/>
        <v>3351087.5038725683</v>
      </c>
      <c r="D24" s="28">
        <f t="shared" si="0"/>
        <v>97.428678630804256</v>
      </c>
      <c r="E24" s="29">
        <f t="shared" si="0"/>
        <v>3739478.7689887453</v>
      </c>
      <c r="F24" s="28">
        <f t="shared" si="0"/>
        <v>99.465218465729478</v>
      </c>
      <c r="G24" s="29">
        <f t="shared" si="0"/>
        <v>3644574.0120584075</v>
      </c>
      <c r="H24" s="28">
        <f t="shared" si="0"/>
        <v>101.55399129046251</v>
      </c>
      <c r="I24" s="29">
        <f t="shared" si="0"/>
        <v>3469281.1524201599</v>
      </c>
      <c r="J24" s="28">
        <f t="shared" si="0"/>
        <v>103.69647546264511</v>
      </c>
      <c r="K24" s="29">
        <f t="shared" si="0"/>
        <v>3468314.5069927648</v>
      </c>
    </row>
    <row r="25" spans="1:11" ht="15" thickBot="1"/>
    <row r="26" spans="1:11" ht="15" thickBot="1">
      <c r="A26" s="23" t="s">
        <v>32</v>
      </c>
      <c r="B26" s="6"/>
      <c r="C26" s="24">
        <v>17499.5</v>
      </c>
      <c r="D26" s="6"/>
      <c r="E26" s="24">
        <v>17687.314593852632</v>
      </c>
      <c r="F26" s="6"/>
      <c r="G26" s="24">
        <v>17875.129187705264</v>
      </c>
      <c r="H26" s="6"/>
      <c r="I26" s="24">
        <v>18062.943781557897</v>
      </c>
      <c r="J26" s="6"/>
      <c r="K26" s="24">
        <v>18250.758375410529</v>
      </c>
    </row>
    <row r="28" spans="1:11">
      <c r="A28" s="2" t="s">
        <v>33</v>
      </c>
    </row>
    <row r="29" spans="1:11">
      <c r="A29" t="s">
        <v>34</v>
      </c>
    </row>
    <row r="30" spans="1:11">
      <c r="A30" t="s">
        <v>35</v>
      </c>
    </row>
    <row r="33" spans="1:1">
      <c r="A33" s="1"/>
    </row>
    <row r="36" spans="1:1">
      <c r="A36" s="1"/>
    </row>
  </sheetData>
  <sheetProtection algorithmName="SHA-512" hashValue="x2psowPNknM4jlB1NEHa68hgYt0rDREheFubrxuxHlHoIzVLjzEQQ4Hj4U7/V5vtx19ZWSnxxwWDU1sm5cs9Vg==" saltValue="AVknQwXP7nfuTsuHilu9MA=="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87DB-8F81-4915-9683-6CDDDB791E04}">
  <sheetPr>
    <pageSetUpPr fitToPage="1"/>
  </sheetPr>
  <dimension ref="A1:M36"/>
  <sheetViews>
    <sheetView view="pageBreakPreview" zoomScale="60" zoomScaleNormal="80" workbookViewId="0">
      <selection activeCell="P7" sqref="P7"/>
    </sheetView>
  </sheetViews>
  <sheetFormatPr defaultRowHeight="14.45"/>
  <cols>
    <col min="1" max="1" width="59.140625" customWidth="1"/>
    <col min="2" max="11" width="17.28515625" customWidth="1"/>
    <col min="12" max="12" width="2.28515625" customWidth="1"/>
    <col min="13" max="13" width="21.140625" bestFit="1" customWidth="1"/>
  </cols>
  <sheetData>
    <row r="1" spans="1:13" ht="15" thickBot="1">
      <c r="A1" s="26" t="s">
        <v>0</v>
      </c>
      <c r="B1" s="27"/>
      <c r="C1" s="27"/>
      <c r="D1" s="4"/>
      <c r="E1" s="4"/>
      <c r="F1" s="4"/>
      <c r="G1" s="4"/>
      <c r="H1" s="4"/>
      <c r="I1" s="4"/>
      <c r="J1" s="4"/>
      <c r="K1" s="5"/>
      <c r="M1" s="31" t="s">
        <v>1</v>
      </c>
    </row>
    <row r="2" spans="1:13" ht="15" thickBot="1">
      <c r="A2" s="7"/>
      <c r="B2" s="8" t="s">
        <v>2</v>
      </c>
      <c r="C2" s="9"/>
      <c r="D2" s="8" t="s">
        <v>3</v>
      </c>
      <c r="E2" s="9"/>
      <c r="F2" s="8" t="s">
        <v>4</v>
      </c>
      <c r="G2" s="9"/>
      <c r="H2" s="8" t="s">
        <v>5</v>
      </c>
      <c r="I2" s="9"/>
      <c r="J2" s="8" t="s">
        <v>6</v>
      </c>
      <c r="K2" s="9"/>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51.518021324108034</v>
      </c>
      <c r="C4" s="15">
        <v>3566775.8077451368</v>
      </c>
      <c r="D4" s="14">
        <v>53.063561963831276</v>
      </c>
      <c r="E4" s="15">
        <v>3673779.0819774908</v>
      </c>
      <c r="F4" s="14">
        <v>54.655468822746215</v>
      </c>
      <c r="G4" s="15">
        <v>3783992.4544368158</v>
      </c>
      <c r="H4" s="14">
        <v>56.295132887428601</v>
      </c>
      <c r="I4" s="15">
        <v>3897512.2280699206</v>
      </c>
      <c r="J4" s="14">
        <v>57.98398687405146</v>
      </c>
      <c r="K4" s="15">
        <v>4014437.5949120182</v>
      </c>
    </row>
    <row r="5" spans="1:13">
      <c r="A5" s="16" t="s">
        <v>12</v>
      </c>
      <c r="B5" s="17">
        <v>1.406322748692469</v>
      </c>
      <c r="C5" s="18">
        <v>0</v>
      </c>
      <c r="D5" s="17">
        <v>1.4203859761793938</v>
      </c>
      <c r="E5" s="18">
        <v>0</v>
      </c>
      <c r="F5" s="17">
        <v>1.4345898359411877</v>
      </c>
      <c r="G5" s="18">
        <v>0</v>
      </c>
      <c r="H5" s="17">
        <v>1.4489357343005995</v>
      </c>
      <c r="I5" s="18">
        <v>0</v>
      </c>
      <c r="J5" s="17">
        <v>1.4634250916436056</v>
      </c>
      <c r="K5" s="18">
        <v>0</v>
      </c>
    </row>
    <row r="6" spans="1:13">
      <c r="A6" s="16" t="s">
        <v>13</v>
      </c>
      <c r="B6" s="17">
        <v>8.6024690017161625</v>
      </c>
      <c r="C6" s="18">
        <v>0</v>
      </c>
      <c r="D6" s="17">
        <v>8.6884936917333242</v>
      </c>
      <c r="E6" s="18">
        <v>0</v>
      </c>
      <c r="F6" s="17">
        <v>8.7753786286506568</v>
      </c>
      <c r="G6" s="18">
        <v>0</v>
      </c>
      <c r="H6" s="17">
        <v>8.863132414937164</v>
      </c>
      <c r="I6" s="18">
        <v>0</v>
      </c>
      <c r="J6" s="17">
        <v>8.9517637390865357</v>
      </c>
      <c r="K6" s="18">
        <v>0</v>
      </c>
    </row>
    <row r="7" spans="1:13">
      <c r="A7" s="16" t="s">
        <v>14</v>
      </c>
      <c r="B7" s="17">
        <v>0</v>
      </c>
      <c r="C7" s="18">
        <v>416537.59999999998</v>
      </c>
      <c r="D7" s="17">
        <v>0</v>
      </c>
      <c r="E7" s="15">
        <v>429033.728</v>
      </c>
      <c r="F7" s="17">
        <v>0</v>
      </c>
      <c r="G7" s="15">
        <v>441904.73983999999</v>
      </c>
      <c r="H7" s="17">
        <v>0</v>
      </c>
      <c r="I7" s="15">
        <v>455161.88203520002</v>
      </c>
      <c r="J7" s="17">
        <v>0</v>
      </c>
      <c r="K7" s="15">
        <v>468816.738496256</v>
      </c>
    </row>
    <row r="8" spans="1:13">
      <c r="A8" s="16" t="s">
        <v>15</v>
      </c>
      <c r="B8" s="17">
        <v>12.022866766897382</v>
      </c>
      <c r="C8" s="18">
        <v>0</v>
      </c>
      <c r="D8" s="17">
        <v>12.143095434566355</v>
      </c>
      <c r="E8" s="18">
        <v>0</v>
      </c>
      <c r="F8" s="17">
        <v>12.264526388912019</v>
      </c>
      <c r="G8" s="18">
        <v>0</v>
      </c>
      <c r="H8" s="17">
        <v>12.38717165280114</v>
      </c>
      <c r="I8" s="18">
        <v>0</v>
      </c>
      <c r="J8" s="17">
        <v>12.511043369329151</v>
      </c>
      <c r="K8" s="18">
        <v>0</v>
      </c>
    </row>
    <row r="9" spans="1:13">
      <c r="A9" s="16" t="s">
        <v>16</v>
      </c>
      <c r="B9" s="17">
        <v>19.278226328528579</v>
      </c>
      <c r="C9" s="18">
        <v>50000</v>
      </c>
      <c r="D9" s="17">
        <v>19.471008591813863</v>
      </c>
      <c r="E9" s="18">
        <v>50000</v>
      </c>
      <c r="F9" s="17">
        <v>19.665718677732002</v>
      </c>
      <c r="G9" s="18">
        <v>50000</v>
      </c>
      <c r="H9" s="17">
        <v>19.862375864509321</v>
      </c>
      <c r="I9" s="18">
        <v>50000</v>
      </c>
      <c r="J9" s="17">
        <v>20.060999623154416</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0.34472205437837333</v>
      </c>
      <c r="C14" s="18">
        <v>0</v>
      </c>
      <c r="D14" s="17">
        <v>0.34816927492215705</v>
      </c>
      <c r="E14" s="18">
        <v>0</v>
      </c>
      <c r="F14" s="17">
        <v>0.3516509676713786</v>
      </c>
      <c r="G14" s="18">
        <v>0</v>
      </c>
      <c r="H14" s="17">
        <v>0.3551674773480924</v>
      </c>
      <c r="I14" s="18">
        <v>0</v>
      </c>
      <c r="J14" s="17">
        <v>0.35871915212157335</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99.164729926442305</v>
      </c>
      <c r="C24" s="29">
        <f t="shared" si="0"/>
        <v>4474425.4077451369</v>
      </c>
      <c r="D24" s="28">
        <f t="shared" si="0"/>
        <v>101.18673765218891</v>
      </c>
      <c r="E24" s="29">
        <f t="shared" si="0"/>
        <v>4896516.8099774905</v>
      </c>
      <c r="F24" s="28">
        <f t="shared" si="0"/>
        <v>103.25987626798739</v>
      </c>
      <c r="G24" s="29">
        <f t="shared" si="0"/>
        <v>4836323.1942768162</v>
      </c>
      <c r="H24" s="28">
        <f t="shared" si="0"/>
        <v>105.38558440712221</v>
      </c>
      <c r="I24" s="29">
        <f t="shared" si="0"/>
        <v>4696782.8101051208</v>
      </c>
      <c r="J24" s="28">
        <f t="shared" si="0"/>
        <v>107.56534290894201</v>
      </c>
      <c r="K24" s="29">
        <f t="shared" si="0"/>
        <v>4732641.2144082738</v>
      </c>
    </row>
    <row r="25" spans="1:11" ht="15" thickBot="1"/>
    <row r="26" spans="1:11" ht="15" thickBot="1">
      <c r="A26" s="23" t="s">
        <v>32</v>
      </c>
      <c r="B26" s="6"/>
      <c r="C26" s="24">
        <v>52499.5</v>
      </c>
      <c r="D26" s="6"/>
      <c r="E26" s="24">
        <v>53062.95451412705</v>
      </c>
      <c r="F26" s="6"/>
      <c r="G26" s="24">
        <v>53626.4090282541</v>
      </c>
      <c r="H26" s="6"/>
      <c r="I26" s="24">
        <v>54189.86354238115</v>
      </c>
      <c r="J26" s="6"/>
      <c r="K26" s="24">
        <v>54753.3180565082</v>
      </c>
    </row>
    <row r="28" spans="1:11">
      <c r="A28" s="2" t="s">
        <v>33</v>
      </c>
    </row>
    <row r="29" spans="1:11">
      <c r="A29" t="s">
        <v>34</v>
      </c>
    </row>
    <row r="30" spans="1:11">
      <c r="A30" t="s">
        <v>35</v>
      </c>
    </row>
    <row r="33" spans="1:1">
      <c r="A33" s="1"/>
    </row>
    <row r="36" spans="1:1">
      <c r="A36" s="1"/>
    </row>
  </sheetData>
  <sheetProtection algorithmName="SHA-512" hashValue="fo7Ta2tTpJrSFw+5Vkf+xNy8sSbZ64o4X96CfAGS3IpZrAN2WvCQpwzsYV6LqPc2P++wCCDfx+gvx4chIGD5Qg==" saltValue="BfHy7/sfKOa7PB2+LbqJKA=="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4EF6-CFB8-447F-AC61-40CBA638C481}">
  <sheetPr>
    <pageSetUpPr fitToPage="1"/>
  </sheetPr>
  <dimension ref="A1:M35"/>
  <sheetViews>
    <sheetView view="pageBreakPreview" zoomScale="60" zoomScaleNormal="80" workbookViewId="0">
      <selection activeCell="P7" sqref="P7"/>
    </sheetView>
  </sheetViews>
  <sheetFormatPr defaultRowHeight="14.45"/>
  <cols>
    <col min="1" max="1" width="59.140625" customWidth="1"/>
    <col min="2" max="11" width="17.28515625" customWidth="1"/>
    <col min="12" max="12" width="2.28515625" customWidth="1"/>
    <col min="13" max="13" width="21.140625" bestFit="1" customWidth="1"/>
  </cols>
  <sheetData>
    <row r="1" spans="1:13" ht="15" thickBot="1">
      <c r="A1" s="26" t="s">
        <v>0</v>
      </c>
      <c r="B1" s="27"/>
      <c r="C1" s="27"/>
      <c r="D1" s="4"/>
      <c r="E1" s="4"/>
      <c r="F1" s="4"/>
      <c r="G1" s="4"/>
      <c r="H1" s="4"/>
      <c r="I1" s="4"/>
      <c r="J1" s="4"/>
      <c r="K1" s="5"/>
      <c r="M1" s="31" t="s">
        <v>1</v>
      </c>
    </row>
    <row r="2" spans="1:13" ht="15" thickBot="1">
      <c r="A2" s="7"/>
      <c r="B2" s="8" t="s">
        <v>2</v>
      </c>
      <c r="C2" s="9"/>
      <c r="D2" s="8" t="s">
        <v>3</v>
      </c>
      <c r="E2" s="9"/>
      <c r="F2" s="8" t="s">
        <v>4</v>
      </c>
      <c r="G2" s="9"/>
      <c r="H2" s="8" t="s">
        <v>5</v>
      </c>
      <c r="I2" s="9"/>
      <c r="J2" s="8" t="s">
        <v>6</v>
      </c>
      <c r="K2" s="9"/>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51.470451318362137</v>
      </c>
      <c r="C4" s="15">
        <v>4277542.2077451367</v>
      </c>
      <c r="D4" s="14">
        <v>53.014564857913001</v>
      </c>
      <c r="E4" s="15">
        <v>4405868.4739774913</v>
      </c>
      <c r="F4" s="14">
        <v>54.605001803650396</v>
      </c>
      <c r="G4" s="15">
        <v>4538044.5281968163</v>
      </c>
      <c r="H4" s="14">
        <v>56.243151857759912</v>
      </c>
      <c r="I4" s="15">
        <v>4674185.8640427208</v>
      </c>
      <c r="J4" s="14">
        <v>57.93044641349271</v>
      </c>
      <c r="K4" s="15">
        <v>4814411.4399640029</v>
      </c>
    </row>
    <row r="5" spans="1:13">
      <c r="A5" s="16" t="s">
        <v>12</v>
      </c>
      <c r="B5" s="17">
        <v>1.4050029832964324</v>
      </c>
      <c r="C5" s="18">
        <v>0</v>
      </c>
      <c r="D5" s="17">
        <v>1.4190530131293968</v>
      </c>
      <c r="E5" s="18">
        <v>0</v>
      </c>
      <c r="F5" s="17">
        <v>1.4332435432606907</v>
      </c>
      <c r="G5" s="18">
        <v>0</v>
      </c>
      <c r="H5" s="17">
        <v>1.4475759786932976</v>
      </c>
      <c r="I5" s="18">
        <v>0</v>
      </c>
      <c r="J5" s="17">
        <v>1.4620517384802305</v>
      </c>
      <c r="K5" s="18">
        <v>0</v>
      </c>
    </row>
    <row r="6" spans="1:13">
      <c r="A6" s="16" t="s">
        <v>13</v>
      </c>
      <c r="B6" s="17">
        <v>8.5942750903662102</v>
      </c>
      <c r="C6" s="18">
        <v>0</v>
      </c>
      <c r="D6" s="17">
        <v>8.6802178412698723</v>
      </c>
      <c r="E6" s="18">
        <v>0</v>
      </c>
      <c r="F6" s="17">
        <v>8.7670200196825707</v>
      </c>
      <c r="G6" s="18">
        <v>0</v>
      </c>
      <c r="H6" s="17">
        <v>8.8546902198793962</v>
      </c>
      <c r="I6" s="18">
        <v>0</v>
      </c>
      <c r="J6" s="17">
        <v>8.943237122078191</v>
      </c>
      <c r="K6" s="18">
        <v>0</v>
      </c>
    </row>
    <row r="7" spans="1:13">
      <c r="A7" s="16" t="s">
        <v>14</v>
      </c>
      <c r="B7" s="17">
        <v>0</v>
      </c>
      <c r="C7" s="18">
        <v>488130</v>
      </c>
      <c r="D7" s="17">
        <v>0</v>
      </c>
      <c r="E7" s="15">
        <v>502773.9</v>
      </c>
      <c r="F7" s="17">
        <v>0</v>
      </c>
      <c r="G7" s="15">
        <v>517857.11700000003</v>
      </c>
      <c r="H7" s="17">
        <v>0</v>
      </c>
      <c r="I7" s="15">
        <v>533392.83051</v>
      </c>
      <c r="J7" s="17">
        <v>0</v>
      </c>
      <c r="K7" s="15">
        <v>549394.61542529997</v>
      </c>
    </row>
    <row r="8" spans="1:13">
      <c r="A8" s="16" t="s">
        <v>15</v>
      </c>
      <c r="B8" s="17">
        <v>12.772107818818455</v>
      </c>
      <c r="C8" s="18">
        <v>0</v>
      </c>
      <c r="D8" s="17">
        <v>12.899828897006639</v>
      </c>
      <c r="E8" s="18">
        <v>0</v>
      </c>
      <c r="F8" s="17">
        <v>13.028827185976706</v>
      </c>
      <c r="G8" s="18">
        <v>0</v>
      </c>
      <c r="H8" s="17">
        <v>13.159115457836473</v>
      </c>
      <c r="I8" s="18">
        <v>0</v>
      </c>
      <c r="J8" s="17">
        <v>13.290706612414837</v>
      </c>
      <c r="K8" s="18">
        <v>0</v>
      </c>
    </row>
    <row r="9" spans="1:13">
      <c r="A9" s="16" t="s">
        <v>16</v>
      </c>
      <c r="B9" s="17">
        <v>19.260298055629555</v>
      </c>
      <c r="C9" s="18">
        <v>50000</v>
      </c>
      <c r="D9" s="17">
        <v>19.45290103618585</v>
      </c>
      <c r="E9" s="18">
        <v>50000</v>
      </c>
      <c r="F9" s="17">
        <v>19.647430046547708</v>
      </c>
      <c r="G9" s="18">
        <v>50000</v>
      </c>
      <c r="H9" s="17">
        <v>19.843904347013186</v>
      </c>
      <c r="I9" s="18">
        <v>50000</v>
      </c>
      <c r="J9" s="17">
        <v>20.042343390483317</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0.34470193949019429</v>
      </c>
      <c r="C14" s="18">
        <v>0</v>
      </c>
      <c r="D14" s="17">
        <v>0.34814895888509623</v>
      </c>
      <c r="E14" s="18">
        <v>0</v>
      </c>
      <c r="F14" s="17">
        <v>0.3516304484739472</v>
      </c>
      <c r="G14" s="18">
        <v>0</v>
      </c>
      <c r="H14" s="17">
        <v>0.3551467529586867</v>
      </c>
      <c r="I14" s="18">
        <v>0</v>
      </c>
      <c r="J14" s="17">
        <v>0.35869822048827354</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99.838938908084302</v>
      </c>
      <c r="C24" s="29">
        <f t="shared" si="0"/>
        <v>5256784.2077451367</v>
      </c>
      <c r="D24" s="28">
        <f t="shared" si="0"/>
        <v>101.86673732353238</v>
      </c>
      <c r="E24" s="29">
        <f t="shared" si="0"/>
        <v>5702346.3739774916</v>
      </c>
      <c r="F24" s="28">
        <f t="shared" si="0"/>
        <v>103.94569599392595</v>
      </c>
      <c r="G24" s="29">
        <f t="shared" si="0"/>
        <v>5666327.645196816</v>
      </c>
      <c r="H24" s="28">
        <f t="shared" si="0"/>
        <v>106.07725298993824</v>
      </c>
      <c r="I24" s="29">
        <f t="shared" si="0"/>
        <v>5551687.3945527207</v>
      </c>
      <c r="J24" s="28">
        <f t="shared" si="0"/>
        <v>108.26288855699282</v>
      </c>
      <c r="K24" s="29">
        <f t="shared" si="0"/>
        <v>5613192.9363893028</v>
      </c>
    </row>
    <row r="25" spans="1:11" ht="15" thickBot="1"/>
    <row r="26" spans="1:11" ht="15" thickBot="1">
      <c r="A26" s="23" t="s">
        <v>32</v>
      </c>
      <c r="B26" s="6"/>
      <c r="C26" s="24">
        <v>87499.5</v>
      </c>
      <c r="D26" s="6"/>
      <c r="E26" s="24">
        <v>88438.594434401472</v>
      </c>
      <c r="F26" s="6"/>
      <c r="G26" s="24">
        <v>89377.688868802943</v>
      </c>
      <c r="H26" s="6"/>
      <c r="I26" s="24">
        <v>90316.783303204415</v>
      </c>
      <c r="J26" s="6"/>
      <c r="K26" s="24">
        <v>91255.877737605886</v>
      </c>
    </row>
    <row r="28" spans="1:11">
      <c r="A28" s="2" t="s">
        <v>33</v>
      </c>
    </row>
    <row r="29" spans="1:11">
      <c r="A29" t="s">
        <v>34</v>
      </c>
    </row>
    <row r="30" spans="1:11">
      <c r="A30" t="s">
        <v>35</v>
      </c>
    </row>
    <row r="32" spans="1:11">
      <c r="A32" s="1"/>
    </row>
    <row r="35" spans="1:1">
      <c r="A35" s="1"/>
    </row>
  </sheetData>
  <sheetProtection algorithmName="SHA-512" hashValue="1espHbZhJQN7O8/s29lfRXZPj9WbIWPoF5vr3RaTC+jKBDoAwTS+EJGqYGpRunYAGD3q87qvUxzH95Ye9HoskA==" saltValue="qEnCBAQfHyKyZBPg+Xc2+g=="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F4344-3021-4474-B244-048F0C3B8F15}">
  <sheetPr>
    <pageSetUpPr fitToPage="1"/>
  </sheetPr>
  <dimension ref="A1:M35"/>
  <sheetViews>
    <sheetView view="pageBreakPreview" zoomScale="60" zoomScaleNormal="80" workbookViewId="0">
      <selection activeCell="P7" sqref="P7"/>
    </sheetView>
  </sheetViews>
  <sheetFormatPr defaultRowHeight="14.45"/>
  <cols>
    <col min="1" max="1" width="59.140625" customWidth="1"/>
    <col min="2" max="11" width="17.28515625" customWidth="1"/>
    <col min="12" max="12" width="2.28515625" customWidth="1"/>
    <col min="13" max="13" width="21.140625" bestFit="1" customWidth="1"/>
  </cols>
  <sheetData>
    <row r="1" spans="1:13" ht="15" thickBot="1">
      <c r="A1" s="26" t="s">
        <v>0</v>
      </c>
      <c r="B1" s="27"/>
      <c r="C1" s="27"/>
      <c r="D1" s="4"/>
      <c r="E1" s="4"/>
      <c r="F1" s="4"/>
      <c r="G1" s="4"/>
      <c r="H1" s="4"/>
      <c r="I1" s="4"/>
      <c r="J1" s="4"/>
      <c r="K1" s="5"/>
      <c r="M1" s="31" t="s">
        <v>1</v>
      </c>
    </row>
    <row r="2" spans="1:13" ht="15" thickBot="1">
      <c r="A2" s="7"/>
      <c r="B2" s="8" t="s">
        <v>2</v>
      </c>
      <c r="C2" s="9"/>
      <c r="D2" s="8" t="s">
        <v>3</v>
      </c>
      <c r="E2" s="9"/>
      <c r="F2" s="8" t="s">
        <v>4</v>
      </c>
      <c r="G2" s="9"/>
      <c r="H2" s="8" t="s">
        <v>5</v>
      </c>
      <c r="I2" s="9"/>
      <c r="J2" s="8" t="s">
        <v>6</v>
      </c>
      <c r="K2" s="9"/>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51.422971695480769</v>
      </c>
      <c r="C4" s="15">
        <v>4277542.2077451367</v>
      </c>
      <c r="D4" s="14">
        <v>52.965660846345195</v>
      </c>
      <c r="E4" s="15">
        <v>4405868.4739774913</v>
      </c>
      <c r="F4" s="14">
        <v>54.554630671735552</v>
      </c>
      <c r="G4" s="15">
        <v>4538044.5281968163</v>
      </c>
      <c r="H4" s="14">
        <v>56.191269591887618</v>
      </c>
      <c r="I4" s="15">
        <v>4674185.8640427208</v>
      </c>
      <c r="J4" s="14">
        <v>57.877007679644251</v>
      </c>
      <c r="K4" s="15">
        <v>4814411.4399640029</v>
      </c>
    </row>
    <row r="5" spans="1:13">
      <c r="A5" s="16" t="s">
        <v>12</v>
      </c>
      <c r="B5" s="17">
        <v>1.4036857290140019</v>
      </c>
      <c r="C5" s="18">
        <v>0</v>
      </c>
      <c r="D5" s="17">
        <v>1.4177225863041418</v>
      </c>
      <c r="E5" s="18">
        <v>0</v>
      </c>
      <c r="F5" s="17">
        <v>1.4318998121671833</v>
      </c>
      <c r="G5" s="18">
        <v>0</v>
      </c>
      <c r="H5" s="17">
        <v>1.4462188102888551</v>
      </c>
      <c r="I5" s="18">
        <v>0</v>
      </c>
      <c r="J5" s="17">
        <v>1.4606809983917437</v>
      </c>
      <c r="K5" s="18">
        <v>0</v>
      </c>
    </row>
    <row r="6" spans="1:13">
      <c r="A6" s="16" t="s">
        <v>13</v>
      </c>
      <c r="B6" s="17">
        <v>8.5860967895300373</v>
      </c>
      <c r="C6" s="18">
        <v>0</v>
      </c>
      <c r="D6" s="17">
        <v>8.6719577574253375</v>
      </c>
      <c r="E6" s="18">
        <v>0</v>
      </c>
      <c r="F6" s="17">
        <v>8.7586773349995912</v>
      </c>
      <c r="G6" s="18">
        <v>0</v>
      </c>
      <c r="H6" s="17">
        <v>8.8462641083495868</v>
      </c>
      <c r="I6" s="18">
        <v>0</v>
      </c>
      <c r="J6" s="17">
        <v>8.9347267494330822</v>
      </c>
      <c r="K6" s="18">
        <v>0</v>
      </c>
    </row>
    <row r="7" spans="1:13">
      <c r="A7" s="16" t="s">
        <v>14</v>
      </c>
      <c r="B7" s="17">
        <v>0</v>
      </c>
      <c r="C7" s="18">
        <v>566230.80000000005</v>
      </c>
      <c r="D7" s="17">
        <v>0</v>
      </c>
      <c r="E7" s="15">
        <v>583217.72400000005</v>
      </c>
      <c r="F7" s="17">
        <v>0</v>
      </c>
      <c r="G7" s="15">
        <v>600714.25572000002</v>
      </c>
      <c r="H7" s="17">
        <v>0</v>
      </c>
      <c r="I7" s="15">
        <v>618735.68339160003</v>
      </c>
      <c r="J7" s="17">
        <v>0</v>
      </c>
      <c r="K7" s="15">
        <v>637297.75389334804</v>
      </c>
    </row>
    <row r="8" spans="1:13">
      <c r="A8" s="16" t="s">
        <v>15</v>
      </c>
      <c r="B8" s="17">
        <v>13.0859903895806</v>
      </c>
      <c r="C8" s="18">
        <v>0</v>
      </c>
      <c r="D8" s="17">
        <v>13.216850293476405</v>
      </c>
      <c r="E8" s="18">
        <v>0</v>
      </c>
      <c r="F8" s="17">
        <v>13.349018796411169</v>
      </c>
      <c r="G8" s="18">
        <v>0</v>
      </c>
      <c r="H8" s="17">
        <v>13.482508984375281</v>
      </c>
      <c r="I8" s="18">
        <v>0</v>
      </c>
      <c r="J8" s="17">
        <v>13.617334074219034</v>
      </c>
      <c r="K8" s="18">
        <v>0</v>
      </c>
    </row>
    <row r="9" spans="1:13">
      <c r="A9" s="16" t="s">
        <v>16</v>
      </c>
      <c r="B9" s="17">
        <v>19.242403938999779</v>
      </c>
      <c r="C9" s="18">
        <v>50000</v>
      </c>
      <c r="D9" s="17">
        <v>19.434827978389777</v>
      </c>
      <c r="E9" s="18">
        <v>50000</v>
      </c>
      <c r="F9" s="17">
        <v>19.629176258173676</v>
      </c>
      <c r="G9" s="18">
        <v>50000</v>
      </c>
      <c r="H9" s="17">
        <v>19.825468020755412</v>
      </c>
      <c r="I9" s="18">
        <v>50000</v>
      </c>
      <c r="J9" s="17">
        <v>20.023722700962967</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0.34468186291725178</v>
      </c>
      <c r="C14" s="18">
        <v>0</v>
      </c>
      <c r="D14" s="17">
        <v>0.34812868154642429</v>
      </c>
      <c r="E14" s="18">
        <v>0</v>
      </c>
      <c r="F14" s="17">
        <v>0.35160996836188851</v>
      </c>
      <c r="G14" s="18">
        <v>0</v>
      </c>
      <c r="H14" s="17">
        <v>0.35512606804550739</v>
      </c>
      <c r="I14" s="18">
        <v>0</v>
      </c>
      <c r="J14" s="17">
        <v>0.35867732872596247</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100.07793210764373</v>
      </c>
      <c r="C24" s="29">
        <f t="shared" si="0"/>
        <v>5334885.0077451365</v>
      </c>
      <c r="D24" s="28">
        <f t="shared" si="0"/>
        <v>102.10717086262981</v>
      </c>
      <c r="E24" s="29">
        <f t="shared" si="0"/>
        <v>5782790.1979774917</v>
      </c>
      <c r="F24" s="28">
        <f t="shared" si="0"/>
        <v>104.18755578818299</v>
      </c>
      <c r="G24" s="29">
        <f t="shared" si="0"/>
        <v>5749184.7839168161</v>
      </c>
      <c r="H24" s="28">
        <f t="shared" si="0"/>
        <v>106.32052395949955</v>
      </c>
      <c r="I24" s="29">
        <f t="shared" si="0"/>
        <v>5637030.2474343209</v>
      </c>
      <c r="J24" s="28">
        <f t="shared" si="0"/>
        <v>108.50755459093229</v>
      </c>
      <c r="K24" s="29">
        <f t="shared" si="0"/>
        <v>5701096.0748573514</v>
      </c>
    </row>
    <row r="25" spans="1:11" ht="15" thickBot="1"/>
    <row r="26" spans="1:11" ht="15" thickBot="1">
      <c r="A26" s="23" t="s">
        <v>32</v>
      </c>
      <c r="B26" s="6"/>
      <c r="C26" s="24">
        <v>122499.5</v>
      </c>
      <c r="D26" s="6"/>
      <c r="E26" s="24">
        <v>123814.23435467588</v>
      </c>
      <c r="F26" s="6"/>
      <c r="G26" s="24">
        <v>125128.96870935176</v>
      </c>
      <c r="H26" s="6"/>
      <c r="I26" s="24">
        <v>126443.70306402764</v>
      </c>
      <c r="J26" s="6"/>
      <c r="K26" s="24">
        <v>127758.43741870351</v>
      </c>
    </row>
    <row r="28" spans="1:11">
      <c r="A28" s="2" t="s">
        <v>33</v>
      </c>
    </row>
    <row r="29" spans="1:11">
      <c r="A29" t="s">
        <v>34</v>
      </c>
    </row>
    <row r="30" spans="1:11">
      <c r="A30" t="s">
        <v>35</v>
      </c>
    </row>
    <row r="32" spans="1:11">
      <c r="A32" s="1"/>
    </row>
    <row r="35" spans="1:1">
      <c r="A35" s="1"/>
    </row>
  </sheetData>
  <sheetProtection algorithmName="SHA-512" hashValue="MqascM8xUabI/LkWO1V/ZggMxgePFmyZwQ/nm5wGCkwLZpVzSEZ6GA5Ra0WP0QSrpVc3XGBb1rVdpD0Y2Muw2A==" saltValue="hDiavUN7AomdCNo/jURlbg=="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7619-EDF1-4016-9E61-0C6DE2B70068}">
  <sheetPr>
    <pageSetUpPr fitToPage="1"/>
  </sheetPr>
  <dimension ref="A1:M35"/>
  <sheetViews>
    <sheetView view="pageBreakPreview" zoomScale="60" zoomScaleNormal="70" workbookViewId="0">
      <selection activeCell="P7" sqref="P7"/>
    </sheetView>
  </sheetViews>
  <sheetFormatPr defaultRowHeight="14.45"/>
  <cols>
    <col min="1" max="1" width="59.140625" customWidth="1"/>
    <col min="2" max="11" width="17.28515625" customWidth="1"/>
    <col min="12" max="12" width="2.28515625" customWidth="1"/>
    <col min="13" max="13" width="21.140625" bestFit="1" customWidth="1"/>
  </cols>
  <sheetData>
    <row r="1" spans="1:13" ht="15" thickBot="1">
      <c r="A1" s="26" t="s">
        <v>0</v>
      </c>
      <c r="B1" s="27"/>
      <c r="C1" s="27"/>
      <c r="D1" s="4"/>
      <c r="E1" s="4"/>
      <c r="F1" s="4"/>
      <c r="G1" s="4"/>
      <c r="H1" s="4"/>
      <c r="I1" s="4"/>
      <c r="J1" s="4"/>
      <c r="K1" s="5"/>
      <c r="M1" s="31" t="s">
        <v>1</v>
      </c>
    </row>
    <row r="2" spans="1:13" ht="15" thickBot="1">
      <c r="A2" s="7"/>
      <c r="B2" s="8" t="s">
        <v>2</v>
      </c>
      <c r="C2" s="9"/>
      <c r="D2" s="8" t="s">
        <v>3</v>
      </c>
      <c r="E2" s="9"/>
      <c r="F2" s="8" t="s">
        <v>4</v>
      </c>
      <c r="G2" s="9"/>
      <c r="H2" s="8" t="s">
        <v>5</v>
      </c>
      <c r="I2" s="9"/>
      <c r="J2" s="8" t="s">
        <v>6</v>
      </c>
      <c r="K2" s="9"/>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51.375582197459572</v>
      </c>
      <c r="C4" s="15">
        <v>4831615.8077451363</v>
      </c>
      <c r="D4" s="14">
        <v>52.91684966338336</v>
      </c>
      <c r="E4" s="15">
        <v>4976564.2819774905</v>
      </c>
      <c r="F4" s="14">
        <v>54.504355153284862</v>
      </c>
      <c r="G4" s="15">
        <v>5125861.2104368154</v>
      </c>
      <c r="H4" s="14">
        <v>56.13948580788341</v>
      </c>
      <c r="I4" s="15">
        <v>5279637.0467499197</v>
      </c>
      <c r="J4" s="14">
        <v>57.823670382119914</v>
      </c>
      <c r="K4" s="15">
        <v>5438026.1581524173</v>
      </c>
    </row>
    <row r="5" spans="1:13">
      <c r="A5" s="16" t="s">
        <v>12</v>
      </c>
      <c r="B5" s="17">
        <v>1.4023709786761518</v>
      </c>
      <c r="C5" s="18">
        <v>0</v>
      </c>
      <c r="D5" s="17">
        <v>1.4163946884629133</v>
      </c>
      <c r="E5" s="18">
        <v>0</v>
      </c>
      <c r="F5" s="17">
        <v>1.4305586353475424</v>
      </c>
      <c r="G5" s="18">
        <v>0</v>
      </c>
      <c r="H5" s="17">
        <v>1.4448642217010177</v>
      </c>
      <c r="I5" s="18">
        <v>0</v>
      </c>
      <c r="J5" s="17">
        <v>1.4593128639180279</v>
      </c>
      <c r="K5" s="18">
        <v>0</v>
      </c>
    </row>
    <row r="6" spans="1:13">
      <c r="A6" s="16" t="s">
        <v>13</v>
      </c>
      <c r="B6" s="17">
        <v>8.577934054636005</v>
      </c>
      <c r="C6" s="18">
        <v>0</v>
      </c>
      <c r="D6" s="17">
        <v>8.6637133951823646</v>
      </c>
      <c r="E6" s="18">
        <v>0</v>
      </c>
      <c r="F6" s="17">
        <v>8.7503505291341881</v>
      </c>
      <c r="G6" s="18">
        <v>0</v>
      </c>
      <c r="H6" s="17">
        <v>8.8378540344255292</v>
      </c>
      <c r="I6" s="18">
        <v>0</v>
      </c>
      <c r="J6" s="17">
        <v>8.9262325747697844</v>
      </c>
      <c r="K6" s="18">
        <v>0</v>
      </c>
    </row>
    <row r="7" spans="1:13">
      <c r="A7" s="16" t="s">
        <v>14</v>
      </c>
      <c r="B7" s="17">
        <v>0</v>
      </c>
      <c r="C7" s="18">
        <v>715924</v>
      </c>
      <c r="D7" s="17">
        <v>0</v>
      </c>
      <c r="E7" s="15">
        <v>737401.72</v>
      </c>
      <c r="F7" s="17">
        <v>0</v>
      </c>
      <c r="G7" s="15">
        <v>759523.77159999998</v>
      </c>
      <c r="H7" s="17">
        <v>0</v>
      </c>
      <c r="I7" s="15">
        <v>782309.48474800005</v>
      </c>
      <c r="J7" s="17">
        <v>0</v>
      </c>
      <c r="K7" s="15">
        <v>805778.76929044002</v>
      </c>
    </row>
    <row r="8" spans="1:13">
      <c r="A8" s="16" t="s">
        <v>15</v>
      </c>
      <c r="B8" s="17">
        <v>13.254770372615337</v>
      </c>
      <c r="C8" s="18">
        <v>0</v>
      </c>
      <c r="D8" s="17">
        <v>13.38731807634149</v>
      </c>
      <c r="E8" s="18">
        <v>0</v>
      </c>
      <c r="F8" s="17">
        <v>13.521191257104904</v>
      </c>
      <c r="G8" s="18">
        <v>0</v>
      </c>
      <c r="H8" s="17">
        <v>13.656403169675954</v>
      </c>
      <c r="I8" s="18">
        <v>0</v>
      </c>
      <c r="J8" s="17">
        <v>13.792967201372713</v>
      </c>
      <c r="K8" s="18">
        <v>0</v>
      </c>
    </row>
    <row r="9" spans="1:13">
      <c r="A9" s="16" t="s">
        <v>16</v>
      </c>
      <c r="B9" s="17">
        <v>19.224543881115064</v>
      </c>
      <c r="C9" s="18">
        <v>50000</v>
      </c>
      <c r="D9" s="17">
        <v>19.416789319926217</v>
      </c>
      <c r="E9" s="18">
        <v>50000</v>
      </c>
      <c r="F9" s="17">
        <v>19.610957213125481</v>
      </c>
      <c r="G9" s="18">
        <v>50000</v>
      </c>
      <c r="H9" s="17">
        <v>19.807066785256737</v>
      </c>
      <c r="I9" s="18">
        <v>50000</v>
      </c>
      <c r="J9" s="17">
        <v>20.005137453109306</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0.34466182455014843</v>
      </c>
      <c r="C14" s="18">
        <v>0</v>
      </c>
      <c r="D14" s="17">
        <v>0.3481084427956499</v>
      </c>
      <c r="E14" s="18">
        <v>0</v>
      </c>
      <c r="F14" s="17">
        <v>0.35158952722360642</v>
      </c>
      <c r="G14" s="18">
        <v>0</v>
      </c>
      <c r="H14" s="17">
        <v>0.35510542249584248</v>
      </c>
      <c r="I14" s="18">
        <v>0</v>
      </c>
      <c r="J14" s="17">
        <v>0.35865647672080092</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100.17196501117358</v>
      </c>
      <c r="C24" s="29">
        <f t="shared" si="0"/>
        <v>6038651.8077451363</v>
      </c>
      <c r="D24" s="28">
        <f t="shared" si="0"/>
        <v>102.20119630523452</v>
      </c>
      <c r="E24" s="29">
        <f t="shared" si="0"/>
        <v>6507670.0019774903</v>
      </c>
      <c r="F24" s="28">
        <f t="shared" si="0"/>
        <v>104.28154526155451</v>
      </c>
      <c r="G24" s="29">
        <f t="shared" si="0"/>
        <v>6495810.982036815</v>
      </c>
      <c r="H24" s="28">
        <f t="shared" si="0"/>
        <v>106.41444781723578</v>
      </c>
      <c r="I24" s="29">
        <f t="shared" si="0"/>
        <v>6406055.2314979201</v>
      </c>
      <c r="J24" s="28">
        <f t="shared" si="0"/>
        <v>108.60138201156582</v>
      </c>
      <c r="K24" s="29">
        <f t="shared" si="0"/>
        <v>6493191.8084428571</v>
      </c>
    </row>
    <row r="25" spans="1:11" ht="15" thickBot="1"/>
    <row r="26" spans="1:11" ht="15" thickBot="1">
      <c r="A26" s="23" t="s">
        <v>32</v>
      </c>
      <c r="B26" s="6"/>
      <c r="C26" s="24">
        <v>157499.5</v>
      </c>
      <c r="D26" s="6"/>
      <c r="E26" s="24">
        <v>159189.8742749503</v>
      </c>
      <c r="F26" s="6"/>
      <c r="G26" s="24">
        <v>160880.2485499006</v>
      </c>
      <c r="H26" s="6"/>
      <c r="I26" s="24">
        <v>162570.6228248509</v>
      </c>
      <c r="J26" s="6"/>
      <c r="K26" s="24">
        <v>164260.9970998012</v>
      </c>
    </row>
    <row r="28" spans="1:11">
      <c r="A28" s="2" t="s">
        <v>33</v>
      </c>
    </row>
    <row r="29" spans="1:11">
      <c r="A29" t="s">
        <v>34</v>
      </c>
    </row>
    <row r="30" spans="1:11">
      <c r="A30" t="s">
        <v>35</v>
      </c>
    </row>
    <row r="32" spans="1:11">
      <c r="A32" s="1"/>
    </row>
    <row r="35" spans="1:1">
      <c r="A35" s="1"/>
    </row>
  </sheetData>
  <sheetProtection algorithmName="SHA-512" hashValue="97tcPTValBW+ATBftB8ceIwLpe9OkT2uPmMP0fLrZ0Kgpo4fcK9//HjnLU78EpcP61I0uAVGWiUR/wIWrDbfIQ==" saltValue="hzMdmhJOp2ZtWeRtgEaIXg=="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87E2E-B01A-4F7F-B441-0C3208068A60}">
  <sheetPr>
    <pageSetUpPr fitToPage="1"/>
  </sheetPr>
  <dimension ref="A1:M35"/>
  <sheetViews>
    <sheetView view="pageBreakPreview" zoomScale="60" zoomScaleNormal="80" workbookViewId="0">
      <selection activeCell="P7" sqref="P7"/>
    </sheetView>
  </sheetViews>
  <sheetFormatPr defaultRowHeight="14.45"/>
  <cols>
    <col min="1" max="1" width="59.140625" customWidth="1"/>
    <col min="2" max="11" width="17.28515625" customWidth="1"/>
    <col min="12" max="12" width="2.28515625" customWidth="1"/>
    <col min="13" max="13" width="20.7109375" bestFit="1" customWidth="1"/>
  </cols>
  <sheetData>
    <row r="1" spans="1:13" ht="15" thickBot="1">
      <c r="A1" s="26" t="s">
        <v>0</v>
      </c>
      <c r="B1" s="27"/>
      <c r="C1" s="27"/>
      <c r="D1" s="4"/>
      <c r="E1" s="4"/>
      <c r="F1" s="4"/>
      <c r="G1" s="4"/>
      <c r="H1" s="4"/>
      <c r="I1" s="4"/>
      <c r="J1" s="4"/>
      <c r="K1" s="5"/>
      <c r="M1" s="31" t="s">
        <v>1</v>
      </c>
    </row>
    <row r="2" spans="1:13" ht="15" thickBot="1">
      <c r="A2" s="25"/>
      <c r="B2" s="26" t="s">
        <v>2</v>
      </c>
      <c r="C2" s="30"/>
      <c r="D2" s="26" t="s">
        <v>3</v>
      </c>
      <c r="E2" s="30"/>
      <c r="F2" s="26" t="s">
        <v>4</v>
      </c>
      <c r="G2" s="30"/>
      <c r="H2" s="26" t="s">
        <v>5</v>
      </c>
      <c r="I2" s="30"/>
      <c r="J2" s="26" t="s">
        <v>6</v>
      </c>
      <c r="K2" s="30"/>
      <c r="M2" s="32" t="s">
        <v>7</v>
      </c>
    </row>
    <row r="3" spans="1:13" s="3" customFormat="1" ht="29.45" thickBot="1">
      <c r="A3" s="10" t="s">
        <v>8</v>
      </c>
      <c r="B3" s="11" t="s">
        <v>9</v>
      </c>
      <c r="C3" s="12" t="s">
        <v>10</v>
      </c>
      <c r="D3" s="11" t="s">
        <v>9</v>
      </c>
      <c r="E3" s="12" t="s">
        <v>10</v>
      </c>
      <c r="F3" s="11" t="s">
        <v>9</v>
      </c>
      <c r="G3" s="12" t="s">
        <v>10</v>
      </c>
      <c r="H3" s="11" t="s">
        <v>9</v>
      </c>
      <c r="I3" s="12" t="s">
        <v>10</v>
      </c>
      <c r="J3" s="11" t="s">
        <v>9</v>
      </c>
      <c r="K3" s="12" t="s">
        <v>10</v>
      </c>
    </row>
    <row r="4" spans="1:13">
      <c r="A4" s="13" t="s">
        <v>11</v>
      </c>
      <c r="B4" s="14">
        <v>51.351920489204751</v>
      </c>
      <c r="C4" s="15">
        <v>4831615.8077451363</v>
      </c>
      <c r="D4" s="14">
        <v>52.892478103880897</v>
      </c>
      <c r="E4" s="15">
        <v>4976564.2819774905</v>
      </c>
      <c r="F4" s="14">
        <v>54.479252446997329</v>
      </c>
      <c r="G4" s="15">
        <v>5125861.2104368154</v>
      </c>
      <c r="H4" s="14">
        <v>56.11363002040725</v>
      </c>
      <c r="I4" s="15">
        <v>5279637.0467499197</v>
      </c>
      <c r="J4" s="14">
        <v>57.797038921019471</v>
      </c>
      <c r="K4" s="15">
        <v>5438026.1581524173</v>
      </c>
    </row>
    <row r="5" spans="1:13">
      <c r="A5" s="16" t="s">
        <v>12</v>
      </c>
      <c r="B5" s="17">
        <v>1.4017145215071072</v>
      </c>
      <c r="C5" s="18">
        <v>0</v>
      </c>
      <c r="D5" s="17">
        <v>1.4157316667221782</v>
      </c>
      <c r="E5" s="18">
        <v>0</v>
      </c>
      <c r="F5" s="17">
        <v>1.4298889833894</v>
      </c>
      <c r="G5" s="18">
        <v>0</v>
      </c>
      <c r="H5" s="17">
        <v>1.444187873223294</v>
      </c>
      <c r="I5" s="18">
        <v>0</v>
      </c>
      <c r="J5" s="17">
        <v>1.4586297519555269</v>
      </c>
      <c r="K5" s="18">
        <v>0</v>
      </c>
    </row>
    <row r="6" spans="1:13">
      <c r="A6" s="16" t="s">
        <v>13</v>
      </c>
      <c r="B6" s="17">
        <v>8.5738583941462974</v>
      </c>
      <c r="C6" s="18">
        <v>0</v>
      </c>
      <c r="D6" s="17">
        <v>8.6595969780877606</v>
      </c>
      <c r="E6" s="18">
        <v>0</v>
      </c>
      <c r="F6" s="17">
        <v>8.7461929478686375</v>
      </c>
      <c r="G6" s="18">
        <v>0</v>
      </c>
      <c r="H6" s="17">
        <v>8.8336548773473247</v>
      </c>
      <c r="I6" s="18">
        <v>0</v>
      </c>
      <c r="J6" s="17">
        <v>8.9219914261207975</v>
      </c>
      <c r="K6" s="18">
        <v>0</v>
      </c>
    </row>
    <row r="7" spans="1:13">
      <c r="A7" s="16" t="s">
        <v>14</v>
      </c>
      <c r="B7" s="17">
        <v>0</v>
      </c>
      <c r="C7" s="18">
        <v>715924</v>
      </c>
      <c r="D7" s="17">
        <v>0</v>
      </c>
      <c r="E7" s="15">
        <v>737401.72</v>
      </c>
      <c r="F7" s="17">
        <v>0</v>
      </c>
      <c r="G7" s="15">
        <v>759523.77159999998</v>
      </c>
      <c r="H7" s="17">
        <v>0</v>
      </c>
      <c r="I7" s="15">
        <v>782309.48474800005</v>
      </c>
      <c r="J7" s="17">
        <v>0</v>
      </c>
      <c r="K7" s="15">
        <v>805778.76929044002</v>
      </c>
    </row>
    <row r="8" spans="1:13">
      <c r="A8" s="16" t="s">
        <v>15</v>
      </c>
      <c r="B8" s="17">
        <v>13.311959639979733</v>
      </c>
      <c r="C8" s="18">
        <v>0</v>
      </c>
      <c r="D8" s="17">
        <v>13.445079236379531</v>
      </c>
      <c r="E8" s="18">
        <v>0</v>
      </c>
      <c r="F8" s="17">
        <v>13.579530028743326</v>
      </c>
      <c r="G8" s="18">
        <v>0</v>
      </c>
      <c r="H8" s="17">
        <v>13.71532532903076</v>
      </c>
      <c r="I8" s="18">
        <v>0</v>
      </c>
      <c r="J8" s="17">
        <v>13.852478582321067</v>
      </c>
      <c r="K8" s="18">
        <v>0</v>
      </c>
    </row>
    <row r="9" spans="1:13">
      <c r="A9" s="16" t="s">
        <v>16</v>
      </c>
      <c r="B9" s="17">
        <v>19.215626339168807</v>
      </c>
      <c r="C9" s="18">
        <v>50000</v>
      </c>
      <c r="D9" s="17">
        <v>19.407782602560495</v>
      </c>
      <c r="E9" s="18">
        <v>50000</v>
      </c>
      <c r="F9" s="17">
        <v>19.6018604285861</v>
      </c>
      <c r="G9" s="18">
        <v>50000</v>
      </c>
      <c r="H9" s="17">
        <v>19.797879032871961</v>
      </c>
      <c r="I9" s="18">
        <v>50000</v>
      </c>
      <c r="J9" s="17">
        <v>19.99585782320068</v>
      </c>
      <c r="K9" s="18">
        <v>50000</v>
      </c>
    </row>
    <row r="10" spans="1:13">
      <c r="A10" s="16" t="s">
        <v>17</v>
      </c>
      <c r="B10" s="17">
        <v>3.224419604471195</v>
      </c>
      <c r="C10" s="18">
        <v>0</v>
      </c>
      <c r="D10" s="17">
        <v>3.256663800515907</v>
      </c>
      <c r="E10" s="18">
        <v>0</v>
      </c>
      <c r="F10" s="17">
        <v>3.289230438521066</v>
      </c>
      <c r="G10" s="18">
        <v>0</v>
      </c>
      <c r="H10" s="17">
        <v>3.3221227429062767</v>
      </c>
      <c r="I10" s="18">
        <v>0</v>
      </c>
      <c r="J10" s="17">
        <v>3.3553439703353396</v>
      </c>
      <c r="K10" s="18">
        <v>0</v>
      </c>
    </row>
    <row r="11" spans="1:13">
      <c r="A11" s="16" t="s">
        <v>18</v>
      </c>
      <c r="B11" s="17">
        <v>0</v>
      </c>
      <c r="C11" s="18">
        <v>0</v>
      </c>
      <c r="D11" s="17">
        <v>0</v>
      </c>
      <c r="E11" s="18">
        <v>0</v>
      </c>
      <c r="F11" s="17">
        <v>0</v>
      </c>
      <c r="G11" s="18">
        <v>0</v>
      </c>
      <c r="H11" s="17">
        <v>0</v>
      </c>
      <c r="I11" s="18">
        <v>0</v>
      </c>
      <c r="J11" s="17">
        <v>0</v>
      </c>
      <c r="K11" s="18">
        <v>0</v>
      </c>
    </row>
    <row r="12" spans="1:13">
      <c r="A12" s="16" t="s">
        <v>19</v>
      </c>
      <c r="B12" s="17">
        <v>2.2658927996877312E-2</v>
      </c>
      <c r="C12" s="18">
        <v>0</v>
      </c>
      <c r="D12" s="17">
        <v>2.2885517276846085E-2</v>
      </c>
      <c r="E12" s="18">
        <v>0</v>
      </c>
      <c r="F12" s="17">
        <v>2.3114372449614548E-2</v>
      </c>
      <c r="G12" s="18">
        <v>0</v>
      </c>
      <c r="H12" s="17">
        <v>2.3345516174110695E-2</v>
      </c>
      <c r="I12" s="18">
        <v>0</v>
      </c>
      <c r="J12" s="17">
        <v>2.3578971335851802E-2</v>
      </c>
      <c r="K12" s="18">
        <v>0</v>
      </c>
    </row>
    <row r="13" spans="1:13">
      <c r="A13" s="16" t="s">
        <v>20</v>
      </c>
      <c r="B13" s="17">
        <v>5.0586290484836753E-2</v>
      </c>
      <c r="C13" s="18">
        <v>0</v>
      </c>
      <c r="D13" s="17">
        <v>5.1092153389685119E-2</v>
      </c>
      <c r="E13" s="18">
        <v>0</v>
      </c>
      <c r="F13" s="17">
        <v>5.1603074923581974E-2</v>
      </c>
      <c r="G13" s="18">
        <v>0</v>
      </c>
      <c r="H13" s="17">
        <v>5.2119105672817793E-2</v>
      </c>
      <c r="I13" s="18">
        <v>0</v>
      </c>
      <c r="J13" s="17">
        <v>5.2640296729545968E-2</v>
      </c>
      <c r="K13" s="18">
        <v>0</v>
      </c>
    </row>
    <row r="14" spans="1:13">
      <c r="A14" s="16" t="s">
        <v>21</v>
      </c>
      <c r="B14" s="17">
        <v>0.34465181937399558</v>
      </c>
      <c r="C14" s="18">
        <v>0</v>
      </c>
      <c r="D14" s="17">
        <v>0.34809833756773556</v>
      </c>
      <c r="E14" s="18">
        <v>0</v>
      </c>
      <c r="F14" s="17">
        <v>0.35157932094341293</v>
      </c>
      <c r="G14" s="18">
        <v>0</v>
      </c>
      <c r="H14" s="17">
        <v>0.35509511415284706</v>
      </c>
      <c r="I14" s="18">
        <v>0</v>
      </c>
      <c r="J14" s="17">
        <v>0.35864606529437554</v>
      </c>
      <c r="K14" s="18">
        <v>0</v>
      </c>
    </row>
    <row r="15" spans="1:13">
      <c r="A15" s="16" t="s">
        <v>22</v>
      </c>
      <c r="B15" s="17">
        <v>0</v>
      </c>
      <c r="C15" s="18">
        <v>0</v>
      </c>
      <c r="D15" s="17">
        <v>0</v>
      </c>
      <c r="E15" s="18">
        <v>0</v>
      </c>
      <c r="F15" s="17">
        <v>0</v>
      </c>
      <c r="G15" s="18">
        <v>0</v>
      </c>
      <c r="H15" s="17">
        <v>0</v>
      </c>
      <c r="I15" s="18">
        <v>0</v>
      </c>
      <c r="J15" s="17">
        <v>0</v>
      </c>
      <c r="K15" s="18">
        <v>0</v>
      </c>
    </row>
    <row r="16" spans="1:13">
      <c r="A16" s="16" t="s">
        <v>23</v>
      </c>
      <c r="B16" s="17">
        <v>2.2328283563894047</v>
      </c>
      <c r="C16" s="18">
        <v>0</v>
      </c>
      <c r="D16" s="17">
        <v>2.2551566399532987</v>
      </c>
      <c r="E16" s="18">
        <v>0</v>
      </c>
      <c r="F16" s="17">
        <v>2.2777082063528318</v>
      </c>
      <c r="G16" s="18">
        <v>0</v>
      </c>
      <c r="H16" s="17">
        <v>2.3004852884163602</v>
      </c>
      <c r="I16" s="18">
        <v>0</v>
      </c>
      <c r="J16" s="17">
        <v>2.3234901413005238</v>
      </c>
      <c r="K16" s="18">
        <v>0</v>
      </c>
    </row>
    <row r="17" spans="1:11">
      <c r="A17" s="16" t="s">
        <v>24</v>
      </c>
      <c r="B17" s="17">
        <v>0</v>
      </c>
      <c r="C17" s="18">
        <v>0</v>
      </c>
      <c r="D17" s="17">
        <v>0</v>
      </c>
      <c r="E17" s="18">
        <v>0</v>
      </c>
      <c r="F17" s="17">
        <v>0</v>
      </c>
      <c r="G17" s="18">
        <v>0</v>
      </c>
      <c r="H17" s="17">
        <v>0</v>
      </c>
      <c r="I17" s="18">
        <v>0</v>
      </c>
      <c r="J17" s="17">
        <v>0</v>
      </c>
      <c r="K17" s="18">
        <v>0</v>
      </c>
    </row>
    <row r="18" spans="1:11">
      <c r="A18" s="16" t="s">
        <v>25</v>
      </c>
      <c r="B18" s="17">
        <v>0</v>
      </c>
      <c r="C18" s="18">
        <v>0</v>
      </c>
      <c r="D18" s="17">
        <v>0</v>
      </c>
      <c r="E18" s="18">
        <v>0</v>
      </c>
      <c r="F18" s="17">
        <v>0</v>
      </c>
      <c r="G18" s="18">
        <v>0</v>
      </c>
      <c r="H18" s="17">
        <v>0</v>
      </c>
      <c r="I18" s="18">
        <v>0</v>
      </c>
      <c r="J18" s="17">
        <v>0</v>
      </c>
      <c r="K18" s="18">
        <v>0</v>
      </c>
    </row>
    <row r="19" spans="1:11">
      <c r="A19" s="16" t="s">
        <v>26</v>
      </c>
      <c r="B19" s="17">
        <v>0.46160852277899711</v>
      </c>
      <c r="C19" s="18">
        <v>0</v>
      </c>
      <c r="D19" s="17">
        <v>0.46622460800678711</v>
      </c>
      <c r="E19" s="18">
        <v>0</v>
      </c>
      <c r="F19" s="17">
        <v>0.47088685408685499</v>
      </c>
      <c r="G19" s="18">
        <v>0</v>
      </c>
      <c r="H19" s="17">
        <v>0.47559572262772354</v>
      </c>
      <c r="I19" s="18">
        <v>0</v>
      </c>
      <c r="J19" s="17">
        <v>0.48035167985400079</v>
      </c>
      <c r="K19" s="18">
        <v>0</v>
      </c>
    </row>
    <row r="20" spans="1:11">
      <c r="A20" s="16" t="s">
        <v>27</v>
      </c>
      <c r="B20" s="17">
        <v>0</v>
      </c>
      <c r="C20" s="18">
        <v>341112</v>
      </c>
      <c r="D20" s="17">
        <v>0</v>
      </c>
      <c r="E20" s="18">
        <v>640704</v>
      </c>
      <c r="F20" s="17">
        <v>0</v>
      </c>
      <c r="G20" s="18">
        <v>454336</v>
      </c>
      <c r="H20" s="17">
        <v>0</v>
      </c>
      <c r="I20" s="18">
        <v>184836</v>
      </c>
      <c r="J20" s="17">
        <v>0</v>
      </c>
      <c r="K20" s="18">
        <v>86836</v>
      </c>
    </row>
    <row r="21" spans="1:11">
      <c r="A21" s="16" t="s">
        <v>28</v>
      </c>
      <c r="B21" s="17">
        <v>0</v>
      </c>
      <c r="C21" s="18">
        <v>0</v>
      </c>
      <c r="D21" s="17">
        <v>0</v>
      </c>
      <c r="E21" s="18">
        <v>0</v>
      </c>
      <c r="F21" s="17">
        <v>0</v>
      </c>
      <c r="G21" s="18">
        <v>0</v>
      </c>
      <c r="H21" s="17">
        <v>0</v>
      </c>
      <c r="I21" s="18">
        <v>0</v>
      </c>
      <c r="J21" s="17">
        <v>0</v>
      </c>
      <c r="K21" s="18">
        <v>0</v>
      </c>
    </row>
    <row r="22" spans="1:11">
      <c r="A22" s="16" t="s">
        <v>29</v>
      </c>
      <c r="B22" s="17">
        <v>0</v>
      </c>
      <c r="C22" s="18">
        <v>100000</v>
      </c>
      <c r="D22" s="17">
        <v>0</v>
      </c>
      <c r="E22" s="15">
        <v>103000</v>
      </c>
      <c r="F22" s="17">
        <v>0</v>
      </c>
      <c r="G22" s="15">
        <v>106090</v>
      </c>
      <c r="H22" s="17">
        <v>0</v>
      </c>
      <c r="I22" s="15">
        <v>109272.7</v>
      </c>
      <c r="J22" s="17">
        <v>0</v>
      </c>
      <c r="K22" s="15">
        <v>112550.88099999999</v>
      </c>
    </row>
    <row r="23" spans="1:11" ht="16.7" thickBot="1">
      <c r="A23" s="19" t="s">
        <v>30</v>
      </c>
      <c r="B23" s="20">
        <v>0</v>
      </c>
      <c r="C23" s="21">
        <v>0</v>
      </c>
      <c r="D23" s="20">
        <v>0</v>
      </c>
      <c r="E23" s="21">
        <v>0</v>
      </c>
      <c r="F23" s="20">
        <v>0</v>
      </c>
      <c r="G23" s="21">
        <v>0</v>
      </c>
      <c r="H23" s="20">
        <v>0</v>
      </c>
      <c r="I23" s="21">
        <v>0</v>
      </c>
      <c r="J23" s="20">
        <v>0</v>
      </c>
      <c r="K23" s="21">
        <v>0</v>
      </c>
    </row>
    <row r="24" spans="1:11" ht="15.6" thickTop="1" thickBot="1">
      <c r="A24" s="22" t="s">
        <v>31</v>
      </c>
      <c r="B24" s="28">
        <f t="shared" ref="B24:K24" si="0">SUM(B4:B23)</f>
        <v>100.191832905502</v>
      </c>
      <c r="C24" s="29">
        <f t="shared" si="0"/>
        <v>6038651.8077451363</v>
      </c>
      <c r="D24" s="28">
        <f t="shared" si="0"/>
        <v>102.22078964434114</v>
      </c>
      <c r="E24" s="29">
        <f t="shared" si="0"/>
        <v>6507670.0019774903</v>
      </c>
      <c r="F24" s="28">
        <f t="shared" si="0"/>
        <v>104.30084710286214</v>
      </c>
      <c r="G24" s="29">
        <f t="shared" si="0"/>
        <v>6495810.982036815</v>
      </c>
      <c r="H24" s="28">
        <f t="shared" si="0"/>
        <v>106.43344062283073</v>
      </c>
      <c r="I24" s="29">
        <f t="shared" si="0"/>
        <v>6406055.2314979201</v>
      </c>
      <c r="J24" s="28">
        <f t="shared" si="0"/>
        <v>108.62004762946718</v>
      </c>
      <c r="K24" s="29">
        <f t="shared" si="0"/>
        <v>6493191.8084428571</v>
      </c>
    </row>
    <row r="25" spans="1:11" ht="15" thickBot="1"/>
    <row r="26" spans="1:11" ht="15" thickBot="1">
      <c r="A26" s="23" t="s">
        <v>32</v>
      </c>
      <c r="B26" s="6"/>
      <c r="C26" s="24">
        <v>175000</v>
      </c>
      <c r="D26" s="6"/>
      <c r="E26" s="24">
        <v>176878.19960137209</v>
      </c>
      <c r="F26" s="6"/>
      <c r="G26" s="24">
        <v>178756.39920274419</v>
      </c>
      <c r="H26" s="6"/>
      <c r="I26" s="24">
        <v>180634.59880411628</v>
      </c>
      <c r="J26" s="6"/>
      <c r="K26" s="24">
        <v>182512.79840548837</v>
      </c>
    </row>
    <row r="28" spans="1:11">
      <c r="A28" s="2" t="s">
        <v>33</v>
      </c>
    </row>
    <row r="29" spans="1:11">
      <c r="A29" t="s">
        <v>34</v>
      </c>
    </row>
    <row r="30" spans="1:11">
      <c r="A30" t="s">
        <v>35</v>
      </c>
    </row>
    <row r="32" spans="1:11">
      <c r="A32" s="1"/>
    </row>
    <row r="35" spans="1:1">
      <c r="A35" s="1"/>
    </row>
  </sheetData>
  <sheetProtection algorithmName="SHA-512" hashValue="uuYZx9HnfV7JrvSWR5rQM6rPBb9fauC267O8FDfn+s/+cNV+0aizkdbavgAGnoelzryqNL5t+xMOcPKrkoRi2g==" saltValue="f05FeKVoqbmDd8zq06aRtQ==" spinCount="100000" sheet="1" objects="1" scenarios="1" insertColumns="0" insertRows="0" insertHyperlinks="0" deleteColumns="0" deleteRows="0"/>
  <printOptions horizontalCentered="1" verticalCentered="1"/>
  <pageMargins left="0.5" right="0.5" top="0.5" bottom="0.5" header="0.2" footer="0.3"/>
  <pageSetup scale="50" orientation="landscape" r:id="rId1"/>
  <headerFooter>
    <oddHeader>&amp;L&amp;G
AHCCCS ALTCS-EPD RFP YH24-0001
Section F - Rate Development Information
Document - Non-Benefit Cost Bid Submission&amp;R&amp;A</oddHeader>
    <oddFooter>&amp;LAs of 05/30/2023
&amp;CYH24-0001 - 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E338C-3A97-45FF-BDAD-9A67ACD74CEA}">
  <sheetPr>
    <pageSetUpPr fitToPage="1"/>
  </sheetPr>
  <dimension ref="A1:O42"/>
  <sheetViews>
    <sheetView tabSelected="1" view="pageBreakPreview" zoomScale="60" zoomScaleNormal="100" workbookViewId="0">
      <selection activeCell="S24" sqref="S24"/>
    </sheetView>
  </sheetViews>
  <sheetFormatPr defaultColWidth="9.140625" defaultRowHeight="14.45"/>
  <cols>
    <col min="1" max="1" width="1.28515625" style="33" customWidth="1"/>
    <col min="2" max="2" width="83.7109375" style="33" bestFit="1" customWidth="1"/>
    <col min="3" max="5" width="11.7109375" style="33" customWidth="1"/>
    <col min="6" max="6" width="4.140625" style="33" customWidth="1"/>
    <col min="7" max="7" width="11.28515625" style="33" bestFit="1" customWidth="1"/>
    <col min="8" max="8" width="11.7109375" style="33" customWidth="1"/>
    <col min="9" max="9" width="12" style="33" bestFit="1" customWidth="1"/>
    <col min="10" max="10" width="3.85546875" style="33" customWidth="1"/>
    <col min="11" max="13" width="11.28515625" style="33" bestFit="1" customWidth="1"/>
    <col min="14" max="14" width="4" style="33" customWidth="1"/>
    <col min="15" max="15" width="23.42578125" style="33" bestFit="1" customWidth="1"/>
    <col min="16" max="16384" width="9.140625" style="33"/>
  </cols>
  <sheetData>
    <row r="1" spans="1:15" ht="19.5" customHeight="1" thickBot="1">
      <c r="A1" s="108" t="s">
        <v>36</v>
      </c>
      <c r="B1" s="109"/>
      <c r="C1" s="109"/>
      <c r="D1" s="109"/>
      <c r="E1" s="109"/>
      <c r="F1" s="109"/>
      <c r="G1" s="109"/>
      <c r="H1" s="109"/>
      <c r="I1" s="109"/>
      <c r="J1" s="109"/>
      <c r="K1" s="109"/>
      <c r="L1" s="109"/>
      <c r="M1" s="110"/>
      <c r="N1" s="1"/>
      <c r="O1" s="31" t="s">
        <v>1</v>
      </c>
    </row>
    <row r="2" spans="1:15" ht="16.7" customHeight="1" thickBot="1">
      <c r="A2" s="34"/>
      <c r="B2" s="35"/>
      <c r="C2" s="111" t="s">
        <v>37</v>
      </c>
      <c r="D2" s="112"/>
      <c r="E2" s="113"/>
      <c r="F2" s="36"/>
      <c r="G2" s="111" t="s">
        <v>38</v>
      </c>
      <c r="H2" s="112"/>
      <c r="I2" s="113"/>
      <c r="J2" s="36"/>
      <c r="K2" s="114" t="s">
        <v>39</v>
      </c>
      <c r="L2" s="115"/>
      <c r="M2" s="116"/>
      <c r="O2" s="32" t="s">
        <v>7</v>
      </c>
    </row>
    <row r="3" spans="1:15" ht="15" thickBot="1">
      <c r="A3" s="37" t="s">
        <v>40</v>
      </c>
      <c r="B3" s="38"/>
      <c r="C3" s="39" t="s">
        <v>41</v>
      </c>
      <c r="D3" s="40" t="s">
        <v>42</v>
      </c>
      <c r="E3" s="41" t="s">
        <v>43</v>
      </c>
      <c r="F3" s="42"/>
      <c r="G3" s="39" t="s">
        <v>41</v>
      </c>
      <c r="H3" s="40" t="s">
        <v>42</v>
      </c>
      <c r="I3" s="41" t="s">
        <v>43</v>
      </c>
      <c r="J3" s="42"/>
      <c r="K3" s="39" t="s">
        <v>41</v>
      </c>
      <c r="L3" s="40" t="s">
        <v>42</v>
      </c>
      <c r="M3" s="41" t="s">
        <v>43</v>
      </c>
      <c r="O3" s="43" t="s">
        <v>44</v>
      </c>
    </row>
    <row r="4" spans="1:15" ht="16.149999999999999">
      <c r="A4" s="44"/>
      <c r="B4" s="45" t="s">
        <v>45</v>
      </c>
      <c r="C4" s="46">
        <v>2193.6666666666665</v>
      </c>
      <c r="D4" s="46">
        <v>171.16666666666666</v>
      </c>
      <c r="E4" s="47">
        <f>SUM(C4:D4)</f>
        <v>2364.833333333333</v>
      </c>
      <c r="F4" s="42"/>
      <c r="G4" s="46">
        <v>5375.0555555555557</v>
      </c>
      <c r="H4" s="46">
        <v>462.77777777777777</v>
      </c>
      <c r="I4" s="47">
        <f>SUM(G4:H4)</f>
        <v>5837.833333333333</v>
      </c>
      <c r="J4" s="42"/>
      <c r="K4" s="46">
        <v>2856.4166666666665</v>
      </c>
      <c r="L4" s="46">
        <v>256.33333333333331</v>
      </c>
      <c r="M4" s="47">
        <f>SUM(K4:L4)</f>
        <v>3112.75</v>
      </c>
    </row>
    <row r="5" spans="1:15" ht="16.149999999999999">
      <c r="A5" s="48"/>
      <c r="B5" s="49" t="s">
        <v>46</v>
      </c>
      <c r="C5" s="50">
        <v>0.28824748599063482</v>
      </c>
      <c r="D5" s="50">
        <v>0.26542605288932419</v>
      </c>
      <c r="E5" s="51">
        <f>SUMPRODUCT($C$4:$D$4,C5:D5)/SUM($C$4:$D$4)</f>
        <v>0.28659567037325195</v>
      </c>
      <c r="F5" s="42"/>
      <c r="G5" s="50">
        <v>0.19597526869046217</v>
      </c>
      <c r="H5" s="50">
        <v>0.33878359965316485</v>
      </c>
      <c r="I5" s="51">
        <f>SUMPRODUCT($G$4:$H$4,G5:H5)/SUM($G$4:$H$4)</f>
        <v>0.20729599648063657</v>
      </c>
      <c r="J5" s="42"/>
      <c r="K5" s="50">
        <v>0.25554822456813819</v>
      </c>
      <c r="L5" s="50">
        <v>0.38689288090485696</v>
      </c>
      <c r="M5" s="51">
        <f>SUMPRODUCT($K$4:$L$4,K5:L5)/SUM($K$4:$L$4)</f>
        <v>0.26636438827364367</v>
      </c>
    </row>
    <row r="6" spans="1:15" ht="16.149999999999999">
      <c r="A6" s="52"/>
      <c r="B6" s="53" t="s">
        <v>47</v>
      </c>
      <c r="C6" s="54">
        <v>2.9477239579335228E-2</v>
      </c>
      <c r="D6" s="54">
        <v>1.3712047012732615E-2</v>
      </c>
      <c r="E6" s="55">
        <f t="shared" ref="E6:E12" si="0">SUMPRODUCT($C$4:$D$4,C6:D6)/SUM($C$4:$D$4)</f>
        <v>2.8336154741369135E-2</v>
      </c>
      <c r="F6" s="56"/>
      <c r="G6" s="54">
        <v>3.0089045572902713E-2</v>
      </c>
      <c r="H6" s="54">
        <v>9.1663569924439487E-3</v>
      </c>
      <c r="I6" s="55">
        <f>SUMPRODUCT($G$4:$H$4,G6:H6)/SUM($G$4:$H$4)</f>
        <v>2.8430458427032186E-2</v>
      </c>
      <c r="J6" s="56"/>
      <c r="K6" s="54">
        <v>1.6794625719769675E-2</v>
      </c>
      <c r="L6" s="54">
        <v>1.0645375914836993E-2</v>
      </c>
      <c r="M6" s="55">
        <f>SUMPRODUCT($K$4:$L$4,K6:L6)/SUM($K$4:$L$4)</f>
        <v>1.6288238216758594E-2</v>
      </c>
    </row>
    <row r="7" spans="1:15" ht="16.149999999999999">
      <c r="A7" s="57"/>
      <c r="B7" s="58" t="s">
        <v>48</v>
      </c>
      <c r="C7" s="59">
        <v>0.22952329776617794</v>
      </c>
      <c r="D7" s="59">
        <v>0.33692458374142997</v>
      </c>
      <c r="E7" s="60">
        <f t="shared" si="0"/>
        <v>0.23729700420754687</v>
      </c>
      <c r="F7" s="56"/>
      <c r="G7" s="59">
        <v>0.29357178830513381</v>
      </c>
      <c r="H7" s="59">
        <v>0.42090920351789918</v>
      </c>
      <c r="I7" s="60">
        <f>SUMPRODUCT($G$4:$H$4,G7:H7)/SUM($G$4:$H$4)</f>
        <v>0.30366610286934936</v>
      </c>
      <c r="J7" s="56"/>
      <c r="K7" s="59">
        <v>0.21644073896353166</v>
      </c>
      <c r="L7" s="59">
        <v>0.33000665335994678</v>
      </c>
      <c r="M7" s="60">
        <f>SUMPRODUCT($K$4:$L$4,K7:L7)/SUM($K$4:$L$4)</f>
        <v>0.22579283257538005</v>
      </c>
    </row>
    <row r="8" spans="1:15" ht="16.7" thickBot="1">
      <c r="A8" s="61"/>
      <c r="B8" s="62" t="s">
        <v>49</v>
      </c>
      <c r="C8" s="63">
        <v>0.45275197666385197</v>
      </c>
      <c r="D8" s="63">
        <v>0.38393731635651324</v>
      </c>
      <c r="E8" s="64">
        <f t="shared" si="0"/>
        <v>0.44777117067783206</v>
      </c>
      <c r="F8" s="65"/>
      <c r="G8" s="63">
        <v>0.48036389743150132</v>
      </c>
      <c r="H8" s="63">
        <v>0.231140839836492</v>
      </c>
      <c r="I8" s="64">
        <f>SUMPRODUCT($G$4:$H$4,G8:H8)/SUM($G$4:$H$4)</f>
        <v>0.46060744222298194</v>
      </c>
      <c r="J8" s="65"/>
      <c r="K8" s="63">
        <v>0.5112164107485605</v>
      </c>
      <c r="L8" s="63">
        <v>0.27245508982035926</v>
      </c>
      <c r="M8" s="64">
        <f>SUMPRODUCT($K$4:$L$4,K8:L8)/SUM($K$4:$L$4)</f>
        <v>0.49155454093421769</v>
      </c>
    </row>
    <row r="9" spans="1:15">
      <c r="A9" s="66"/>
      <c r="B9" s="67"/>
      <c r="C9" s="68"/>
      <c r="D9" s="69"/>
      <c r="E9" s="68"/>
      <c r="F9" s="36"/>
      <c r="G9" s="68"/>
      <c r="H9" s="69"/>
      <c r="I9" s="68"/>
      <c r="J9" s="36"/>
      <c r="K9" s="68"/>
      <c r="L9" s="69"/>
      <c r="M9" s="68"/>
    </row>
    <row r="10" spans="1:15">
      <c r="A10" s="52"/>
      <c r="B10" s="53" t="s">
        <v>50</v>
      </c>
      <c r="C10" s="70">
        <v>96324.32</v>
      </c>
      <c r="D10" s="71">
        <v>96324.32</v>
      </c>
      <c r="E10" s="72">
        <f t="shared" si="0"/>
        <v>96324.32</v>
      </c>
      <c r="F10" s="42"/>
      <c r="G10" s="70">
        <v>96324.32</v>
      </c>
      <c r="H10" s="71">
        <v>96324.32</v>
      </c>
      <c r="I10" s="72">
        <f t="shared" ref="I10:I12" si="1">SUMPRODUCT($G$4:$H$4,G10:H10)/SUM($G$4:$H$4)</f>
        <v>96324.32</v>
      </c>
      <c r="J10" s="42"/>
      <c r="K10" s="70">
        <v>96324.32</v>
      </c>
      <c r="L10" s="71">
        <v>96324.32</v>
      </c>
      <c r="M10" s="72">
        <f t="shared" ref="M10:M12" si="2">SUMPRODUCT($K$4:$L$4,K10:L10)/SUM($K$4:$L$4)</f>
        <v>96324.319999999992</v>
      </c>
    </row>
    <row r="11" spans="1:15">
      <c r="A11" s="57"/>
      <c r="B11" s="58" t="s">
        <v>51</v>
      </c>
      <c r="C11" s="73">
        <v>121056.23999999999</v>
      </c>
      <c r="D11" s="74">
        <v>121056.23999999999</v>
      </c>
      <c r="E11" s="75">
        <f t="shared" si="0"/>
        <v>121056.23999999999</v>
      </c>
      <c r="F11" s="42"/>
      <c r="G11" s="73">
        <v>121056.23999999999</v>
      </c>
      <c r="H11" s="74">
        <v>121056.23999999999</v>
      </c>
      <c r="I11" s="75">
        <f t="shared" si="1"/>
        <v>121056.23999999999</v>
      </c>
      <c r="J11" s="42"/>
      <c r="K11" s="73">
        <v>121056.23999999999</v>
      </c>
      <c r="L11" s="74">
        <v>121056.23999999999</v>
      </c>
      <c r="M11" s="75">
        <f t="shared" si="2"/>
        <v>121056.23999999998</v>
      </c>
    </row>
    <row r="12" spans="1:15">
      <c r="A12" s="57"/>
      <c r="B12" s="58" t="s">
        <v>52</v>
      </c>
      <c r="C12" s="73">
        <v>96324.32</v>
      </c>
      <c r="D12" s="74">
        <v>96324.32</v>
      </c>
      <c r="E12" s="75">
        <f t="shared" si="0"/>
        <v>96324.32</v>
      </c>
      <c r="F12" s="42"/>
      <c r="G12" s="73">
        <v>96324.32</v>
      </c>
      <c r="H12" s="74">
        <v>96324.32</v>
      </c>
      <c r="I12" s="75">
        <f t="shared" si="1"/>
        <v>96324.32</v>
      </c>
      <c r="J12" s="42"/>
      <c r="K12" s="73">
        <v>96324.32</v>
      </c>
      <c r="L12" s="74">
        <v>96324.32</v>
      </c>
      <c r="M12" s="75">
        <f t="shared" si="2"/>
        <v>96324.319999999992</v>
      </c>
    </row>
    <row r="13" spans="1:15" ht="16.149999999999999">
      <c r="A13" s="57"/>
      <c r="B13" s="58" t="s">
        <v>53</v>
      </c>
      <c r="C13" s="76">
        <v>96</v>
      </c>
      <c r="D13" s="76">
        <v>68</v>
      </c>
      <c r="E13" s="77" cm="1">
        <f t="array" ref="E13">1/(SUMPRODUCT(1/C13:D13,C$4:D$4,C5:D5)/SUMPRODUCT(C$4:D$4,C5:D5))</f>
        <v>93.421376367575974</v>
      </c>
      <c r="F13" s="42"/>
      <c r="G13" s="76">
        <v>96</v>
      </c>
      <c r="H13" s="76">
        <v>68</v>
      </c>
      <c r="I13" s="77" cm="1">
        <f t="array" ref="I13">1/(SUMPRODUCT(1/G13:H13,G$4:H$4,G5:H5)/SUMPRODUCT(G$4:H$4,G5:H5))</f>
        <v>91.138149580024333</v>
      </c>
      <c r="J13" s="42"/>
      <c r="K13" s="76">
        <v>96</v>
      </c>
      <c r="L13" s="76">
        <v>68</v>
      </c>
      <c r="M13" s="77" cm="1">
        <f t="array" ref="M13">1/(SUMPRODUCT(1/K13:L13,K$4:L$4,K5:L5)/SUMPRODUCT(K$4:L$4,K5:L5))</f>
        <v>91.493743222920017</v>
      </c>
    </row>
    <row r="14" spans="1:15" ht="16.149999999999999">
      <c r="A14" s="57"/>
      <c r="B14" s="58" t="s">
        <v>54</v>
      </c>
      <c r="C14" s="76">
        <v>96</v>
      </c>
      <c r="D14" s="76">
        <v>96</v>
      </c>
      <c r="E14" s="77" cm="1">
        <f t="array" ref="E14">1/(SUMPRODUCT(1/C14:D14,C$4:D$4,C6:D6)/SUMPRODUCT(C$4:D$4,C6:D6))</f>
        <v>95.999999999999986</v>
      </c>
      <c r="F14" s="42"/>
      <c r="G14" s="76">
        <v>96</v>
      </c>
      <c r="H14" s="76">
        <v>96</v>
      </c>
      <c r="I14" s="77" cm="1">
        <f t="array" ref="I14">1/(SUMPRODUCT(1/G14:H14,G$4:H$4,G6:H6)/SUMPRODUCT(G$4:H$4,G6:H6))</f>
        <v>96.000000000000028</v>
      </c>
      <c r="J14" s="42"/>
      <c r="K14" s="76">
        <v>96</v>
      </c>
      <c r="L14" s="76">
        <v>96</v>
      </c>
      <c r="M14" s="77" cm="1">
        <f t="array" ref="M14">1/(SUMPRODUCT(1/K14:L14,K$4:L$4,K6:L6)/SUMPRODUCT(K$4:L$4,K6:L6))</f>
        <v>96</v>
      </c>
    </row>
    <row r="15" spans="1:15" ht="16.149999999999999">
      <c r="A15" s="57"/>
      <c r="B15" s="58" t="s">
        <v>55</v>
      </c>
      <c r="C15" s="76">
        <v>53</v>
      </c>
      <c r="D15" s="76">
        <v>50</v>
      </c>
      <c r="E15" s="77" cm="1">
        <f t="array" ref="E15">1/(SUMPRODUCT(1/C15:D15,C$4:D$4,C7:D7)/SUMPRODUCT(C$4:D$4,C7:D7))</f>
        <v>52.675199611263047</v>
      </c>
      <c r="F15" s="42"/>
      <c r="G15" s="76">
        <v>53</v>
      </c>
      <c r="H15" s="76">
        <v>50</v>
      </c>
      <c r="I15" s="77" cm="1">
        <f t="array" ref="I15">1/(SUMPRODUCT(1/G15:H15,G$4:H$4,G7:H7)/SUMPRODUCT(G$4:H$4,G7:H7))</f>
        <v>52.652874715745284</v>
      </c>
      <c r="J15" s="42"/>
      <c r="K15" s="76">
        <v>53</v>
      </c>
      <c r="L15" s="76">
        <v>50</v>
      </c>
      <c r="M15" s="77" cm="1">
        <f t="array" ref="M15">1/(SUMPRODUCT(1/K15:L15,K$4:L$4,K7:L7)/SUMPRODUCT(K$4:L$4,K7:L7))</f>
        <v>52.620007049621549</v>
      </c>
    </row>
    <row r="16" spans="1:15" ht="16.149999999999999">
      <c r="A16" s="57"/>
      <c r="B16" s="58" t="s">
        <v>56</v>
      </c>
      <c r="C16" s="76">
        <v>43</v>
      </c>
      <c r="D16" s="76">
        <v>32</v>
      </c>
      <c r="E16" s="77" cm="1">
        <f t="array" ref="E16">1/(SUMPRODUCT(1/C16:D16,C$4:D$4,C8:D8)/SUMPRODUCT(C$4:D$4,C8:D8))</f>
        <v>42.101813827925355</v>
      </c>
      <c r="F16" s="42"/>
      <c r="G16" s="76">
        <v>43</v>
      </c>
      <c r="H16" s="76">
        <v>32</v>
      </c>
      <c r="I16" s="77" cm="1">
        <f t="array" ref="I16">1/(SUMPRODUCT(1/G16:H16,G$4:H$4,G8:H8)/SUMPRODUCT(G$4:H$4,G8:H8))</f>
        <v>42.419931594870818</v>
      </c>
      <c r="J16" s="42"/>
      <c r="K16" s="76">
        <v>43</v>
      </c>
      <c r="L16" s="76">
        <v>32</v>
      </c>
      <c r="M16" s="77" cm="1">
        <f t="array" ref="M16">1/(SUMPRODUCT(1/K16:L16,K$4:L$4,K8:L8)/SUMPRODUCT(K$4:L$4,K8:L8))</f>
        <v>42.335746298489489</v>
      </c>
    </row>
    <row r="17" spans="1:13">
      <c r="A17" s="57"/>
      <c r="B17" s="58" t="s">
        <v>57</v>
      </c>
      <c r="C17" s="78">
        <v>2837.0953441090755</v>
      </c>
      <c r="D17" s="79">
        <v>2323.0817213772875</v>
      </c>
      <c r="E17" s="80">
        <f t="shared" ref="E17:E19" si="3">SUMPRODUCT($C$4:$D$4,C17:D17)/SUM($C$4:$D$4)</f>
        <v>2799.8910315750322</v>
      </c>
      <c r="F17" s="42"/>
      <c r="G17" s="78">
        <v>1398.5007135586827</v>
      </c>
      <c r="H17" s="79">
        <v>1248.9193607378734</v>
      </c>
      <c r="I17" s="80">
        <f t="shared" ref="I17:I19" si="4">SUMPRODUCT($G$4:$H$4,G17:H17)/SUM($G$4:$H$4)</f>
        <v>1386.6430735571855</v>
      </c>
      <c r="J17" s="42"/>
      <c r="K17" s="78">
        <v>1876.3066997869507</v>
      </c>
      <c r="L17" s="79">
        <v>1616.7148142935725</v>
      </c>
      <c r="M17" s="80">
        <f t="shared" ref="M17:M19" si="5">SUMPRODUCT($K$4:$L$4,K17:L17)/SUM($K$4:$L$4)</f>
        <v>1854.9294438830707</v>
      </c>
    </row>
    <row r="18" spans="1:13">
      <c r="A18" s="81"/>
      <c r="B18" s="58" t="s">
        <v>58</v>
      </c>
      <c r="C18" s="82">
        <v>12</v>
      </c>
      <c r="D18" s="83">
        <v>12</v>
      </c>
      <c r="E18" s="84">
        <f t="shared" si="3"/>
        <v>12.000000000000002</v>
      </c>
      <c r="F18" s="42"/>
      <c r="G18" s="82">
        <v>12</v>
      </c>
      <c r="H18" s="83">
        <v>12</v>
      </c>
      <c r="I18" s="84">
        <f t="shared" si="4"/>
        <v>12</v>
      </c>
      <c r="J18" s="42"/>
      <c r="K18" s="82">
        <v>12</v>
      </c>
      <c r="L18" s="83">
        <v>12</v>
      </c>
      <c r="M18" s="84">
        <f t="shared" si="5"/>
        <v>12</v>
      </c>
    </row>
    <row r="19" spans="1:13" ht="15" thickBot="1">
      <c r="A19" s="85"/>
      <c r="B19" s="62" t="s">
        <v>59</v>
      </c>
      <c r="C19" s="86">
        <v>0.2</v>
      </c>
      <c r="D19" s="87">
        <v>0.2</v>
      </c>
      <c r="E19" s="88">
        <f t="shared" si="3"/>
        <v>0.20000000000000004</v>
      </c>
      <c r="F19" s="89"/>
      <c r="G19" s="86">
        <v>0.2</v>
      </c>
      <c r="H19" s="87">
        <v>0.2</v>
      </c>
      <c r="I19" s="88">
        <f t="shared" si="4"/>
        <v>0.20000000000000004</v>
      </c>
      <c r="J19" s="89"/>
      <c r="K19" s="86">
        <v>0.2</v>
      </c>
      <c r="L19" s="87">
        <v>0.2</v>
      </c>
      <c r="M19" s="88">
        <f t="shared" si="5"/>
        <v>0.19999999999999998</v>
      </c>
    </row>
    <row r="20" spans="1:13">
      <c r="A20" s="90" t="s">
        <v>60</v>
      </c>
      <c r="B20" s="67"/>
      <c r="C20" s="68"/>
      <c r="D20" s="91"/>
      <c r="E20" s="92"/>
      <c r="F20" s="69"/>
      <c r="G20" s="68"/>
      <c r="H20" s="91"/>
      <c r="I20" s="92"/>
      <c r="J20" s="69"/>
      <c r="K20" s="68"/>
      <c r="L20" s="91"/>
      <c r="M20" s="92"/>
    </row>
    <row r="21" spans="1:13">
      <c r="A21" s="52"/>
      <c r="B21" s="53" t="s">
        <v>61</v>
      </c>
      <c r="C21" s="93" cm="1">
        <f t="array" ref="C21">SUMPRODUCT(C5:C8,1/C13:C16)*C4</f>
        <v>39.857555700906275</v>
      </c>
      <c r="D21" s="94" cm="1">
        <f t="array" ref="D21">SUMPRODUCT(D5:D8,1/D13:D16)*D4</f>
        <v>3.8996372661046133</v>
      </c>
      <c r="E21" s="93" cm="1">
        <f t="array" ref="E21">SUMPRODUCT(E5:E8,1/E13:E16)*E4</f>
        <v>43.757192967010894</v>
      </c>
      <c r="F21" s="69"/>
      <c r="G21" s="93" cm="1">
        <f t="array" ref="G21">SUMPRODUCT(G5:G8,1/G13:G16)*G4</f>
        <v>102.47640372418388</v>
      </c>
      <c r="H21" s="94" cm="1">
        <f t="array" ref="H21">SUMPRODUCT(H5:H8,1/H13:H16)*H4</f>
        <v>9.5882603649109281</v>
      </c>
      <c r="I21" s="93" cm="1">
        <f t="array" ref="I21">SUMPRODUCT(I5:I8,1/I13:I16)*I4</f>
        <v>112.06466408909482</v>
      </c>
      <c r="J21" s="69"/>
      <c r="K21" s="93" cm="1">
        <f t="array" ref="K21">SUMPRODUCT(K5:K8,1/K13:K16)*K4</f>
        <v>53.727614920773888</v>
      </c>
      <c r="L21" s="94" cm="1">
        <f t="array" ref="L21">SUMPRODUCT(L5:L8,1/L13:L16)*L4</f>
        <v>5.3611719725037936</v>
      </c>
      <c r="M21" s="93" cm="1">
        <f t="array" ref="M21">SUMPRODUCT(M5:M8,1/M13:M16)*M4</f>
        <v>59.088786893277693</v>
      </c>
    </row>
    <row r="22" spans="1:13">
      <c r="A22" s="52"/>
      <c r="B22" s="53" t="s">
        <v>62</v>
      </c>
      <c r="C22" s="95">
        <f>C21*C10</f>
        <v>3839251.9497519205</v>
      </c>
      <c r="D22" s="96">
        <f>D21*D10</f>
        <v>375629.90790418594</v>
      </c>
      <c r="E22" s="95">
        <f>E21*E10</f>
        <v>4214881.8576561073</v>
      </c>
      <c r="F22" s="69"/>
      <c r="G22" s="95">
        <f>G21*G10</f>
        <v>9870969.9047774803</v>
      </c>
      <c r="H22" s="96">
        <f>H21*H10</f>
        <v>923582.65963299712</v>
      </c>
      <c r="I22" s="95">
        <f>I21*I10</f>
        <v>10794552.564410478</v>
      </c>
      <c r="J22" s="69"/>
      <c r="K22" s="95">
        <f>K21*K10</f>
        <v>5175275.9724653987</v>
      </c>
      <c r="L22" s="96">
        <f>L21*L10</f>
        <v>516411.24465448665</v>
      </c>
      <c r="M22" s="95">
        <f>M21*M10</f>
        <v>5691687.2171198856</v>
      </c>
    </row>
    <row r="23" spans="1:13">
      <c r="A23" s="97"/>
      <c r="B23" s="98"/>
      <c r="C23" s="68"/>
      <c r="D23" s="91"/>
      <c r="E23" s="68"/>
      <c r="F23" s="99"/>
      <c r="G23" s="68"/>
      <c r="H23" s="91"/>
      <c r="I23" s="68"/>
      <c r="J23" s="99"/>
      <c r="K23" s="68"/>
      <c r="L23" s="91"/>
      <c r="M23" s="68"/>
    </row>
    <row r="24" spans="1:13">
      <c r="A24" s="52"/>
      <c r="B24" s="53" t="s">
        <v>63</v>
      </c>
      <c r="C24" s="93">
        <f>C21/C18</f>
        <v>3.3214629750755229</v>
      </c>
      <c r="D24" s="94">
        <f>D21/D18</f>
        <v>0.32496977217538442</v>
      </c>
      <c r="E24" s="93">
        <f>E21/E18</f>
        <v>3.6464327472509073</v>
      </c>
      <c r="F24" s="69"/>
      <c r="G24" s="93">
        <f>G21/G18</f>
        <v>8.5397003103486568</v>
      </c>
      <c r="H24" s="94">
        <f>H21/H18</f>
        <v>0.79902169707591064</v>
      </c>
      <c r="I24" s="93">
        <f>I21/I18</f>
        <v>9.3387220074245683</v>
      </c>
      <c r="J24" s="69"/>
      <c r="K24" s="93">
        <f>K21/K18</f>
        <v>4.4773012433978243</v>
      </c>
      <c r="L24" s="94">
        <f>L21/L18</f>
        <v>0.44676433104198282</v>
      </c>
      <c r="M24" s="93">
        <f>M21/M18</f>
        <v>4.9240655744398074</v>
      </c>
    </row>
    <row r="25" spans="1:13">
      <c r="A25" s="52"/>
      <c r="B25" s="53" t="s">
        <v>64</v>
      </c>
      <c r="C25" s="95">
        <f>C24*C11</f>
        <v>402083.81906185648</v>
      </c>
      <c r="D25" s="96">
        <f>D24*D11</f>
        <v>39339.618733208656</v>
      </c>
      <c r="E25" s="95">
        <f>E24*E11</f>
        <v>441423.43779506511</v>
      </c>
      <c r="F25" s="69"/>
      <c r="G25" s="95">
        <f>G24*G11</f>
        <v>1033784.0102976414</v>
      </c>
      <c r="H25" s="96">
        <f>H24*H11</f>
        <v>96726.562326428728</v>
      </c>
      <c r="I25" s="95">
        <f>I24*I11</f>
        <v>1130510.5726240703</v>
      </c>
      <c r="J25" s="69"/>
      <c r="K25" s="95">
        <f>K24*K11</f>
        <v>542005.25387306535</v>
      </c>
      <c r="L25" s="96">
        <f>L24*L11</f>
        <v>54083.610082057719</v>
      </c>
      <c r="M25" s="95">
        <f>M24*M11</f>
        <v>596088.86395512312</v>
      </c>
    </row>
    <row r="26" spans="1:13">
      <c r="A26" s="97"/>
      <c r="B26" s="98"/>
      <c r="C26" s="68"/>
      <c r="D26" s="91"/>
      <c r="E26" s="68"/>
      <c r="F26" s="99"/>
      <c r="G26" s="68"/>
      <c r="H26" s="91"/>
      <c r="I26" s="68"/>
      <c r="J26" s="99"/>
      <c r="K26" s="68"/>
      <c r="L26" s="91"/>
      <c r="M26" s="68"/>
    </row>
    <row r="27" spans="1:13">
      <c r="A27" s="52"/>
      <c r="B27" s="53" t="s">
        <v>65</v>
      </c>
      <c r="C27" s="93">
        <f>C24*C19</f>
        <v>0.66429259501510463</v>
      </c>
      <c r="D27" s="94">
        <f>D24*D19</f>
        <v>6.4993954435076884E-2</v>
      </c>
      <c r="E27" s="93">
        <f>E24*E19</f>
        <v>0.72928654945018156</v>
      </c>
      <c r="F27" s="69"/>
      <c r="G27" s="93">
        <f>G24*G19</f>
        <v>1.7079400620697314</v>
      </c>
      <c r="H27" s="94">
        <f>H24*H19</f>
        <v>0.15980433941518213</v>
      </c>
      <c r="I27" s="93">
        <f>I24*I19</f>
        <v>1.8677444014849141</v>
      </c>
      <c r="J27" s="69"/>
      <c r="K27" s="93">
        <f>K24*K19</f>
        <v>0.89546024867956486</v>
      </c>
      <c r="L27" s="94">
        <f>L24*L19</f>
        <v>8.9352866208396567E-2</v>
      </c>
      <c r="M27" s="93">
        <f>M24*M19</f>
        <v>0.98481311488796142</v>
      </c>
    </row>
    <row r="28" spans="1:13">
      <c r="A28" s="52"/>
      <c r="B28" s="53" t="s">
        <v>66</v>
      </c>
      <c r="C28" s="95">
        <f>C12*C27</f>
        <v>63987.532495865351</v>
      </c>
      <c r="D28" s="96">
        <f>D12*D27</f>
        <v>6260.4984650697652</v>
      </c>
      <c r="E28" s="95">
        <f>E12*E27</f>
        <v>70248.030960935124</v>
      </c>
      <c r="F28" s="69"/>
      <c r="G28" s="95">
        <f>G12*G27</f>
        <v>164516.16507962468</v>
      </c>
      <c r="H28" s="96">
        <f>H12*H27</f>
        <v>15393.044327216618</v>
      </c>
      <c r="I28" s="95">
        <f>I12*I27</f>
        <v>179909.20940684134</v>
      </c>
      <c r="J28" s="69"/>
      <c r="K28" s="95">
        <f>K12*K27</f>
        <v>86254.599541089992</v>
      </c>
      <c r="L28" s="96">
        <f>L12*L27</f>
        <v>8606.8540775747788</v>
      </c>
      <c r="M28" s="95">
        <f>M12*M27</f>
        <v>94861.453618664746</v>
      </c>
    </row>
    <row r="29" spans="1:13">
      <c r="A29" s="97"/>
      <c r="B29" s="98"/>
      <c r="C29" s="68"/>
      <c r="D29" s="91"/>
      <c r="E29" s="68"/>
      <c r="F29" s="99"/>
      <c r="G29" s="68"/>
      <c r="H29" s="91"/>
      <c r="I29" s="68"/>
      <c r="J29" s="99"/>
      <c r="K29" s="68"/>
      <c r="L29" s="91"/>
      <c r="M29" s="68"/>
    </row>
    <row r="30" spans="1:13">
      <c r="A30" s="52"/>
      <c r="B30" s="53" t="s">
        <v>67</v>
      </c>
      <c r="C30" s="95">
        <f>C17*C21</f>
        <v>113079.68570660934</v>
      </c>
      <c r="D30" s="96">
        <f>D17*D21</f>
        <v>9059.1760528893246</v>
      </c>
      <c r="E30" s="95">
        <f>E17*E21</f>
        <v>122515.37215523187</v>
      </c>
      <c r="F30" s="69"/>
      <c r="G30" s="95">
        <f>G17*G21</f>
        <v>143313.32373119882</v>
      </c>
      <c r="H30" s="96">
        <f>H17*H21</f>
        <v>11974.964005532845</v>
      </c>
      <c r="I30" s="95">
        <f>I17*I21</f>
        <v>155393.69024965601</v>
      </c>
      <c r="J30" s="69"/>
      <c r="K30" s="95">
        <f>K17*K21</f>
        <v>100809.48383942139</v>
      </c>
      <c r="L30" s="96">
        <f>L17*L21</f>
        <v>8667.4861499223771</v>
      </c>
      <c r="M30" s="95">
        <f>M17*M21</f>
        <v>109605.53061167286</v>
      </c>
    </row>
    <row r="31" spans="1:13">
      <c r="A31" s="97"/>
      <c r="B31" s="98"/>
      <c r="C31" s="68"/>
      <c r="D31" s="91"/>
      <c r="E31" s="68"/>
      <c r="F31" s="99"/>
      <c r="G31" s="68"/>
      <c r="H31" s="91"/>
      <c r="I31" s="68"/>
      <c r="J31" s="99"/>
      <c r="K31" s="68"/>
      <c r="L31" s="91"/>
      <c r="M31" s="68"/>
    </row>
    <row r="32" spans="1:13">
      <c r="A32" s="52"/>
      <c r="B32" s="53" t="s">
        <v>68</v>
      </c>
      <c r="C32" s="95">
        <f>C22+C25+C30+C28</f>
        <v>4418402.9870162513</v>
      </c>
      <c r="D32" s="96">
        <f>D22+D25+D30+D28</f>
        <v>430289.20115535363</v>
      </c>
      <c r="E32" s="95">
        <f>E22+E25+E30+E28</f>
        <v>4849068.6985673392</v>
      </c>
      <c r="F32" s="69"/>
      <c r="G32" s="95">
        <f>G22+G25+G30+G28</f>
        <v>11212583.403885946</v>
      </c>
      <c r="H32" s="96">
        <f>H22+H25+H30+H28</f>
        <v>1047677.2302921752</v>
      </c>
      <c r="I32" s="95">
        <f>I22+I25+I30+I28</f>
        <v>12260366.036691045</v>
      </c>
      <c r="J32" s="69"/>
      <c r="K32" s="95">
        <f>K22+K25+K30+K28</f>
        <v>5904345.3097189758</v>
      </c>
      <c r="L32" s="96">
        <f>L22+L25+L30+L28</f>
        <v>587769.19496404158</v>
      </c>
      <c r="M32" s="95">
        <f>M22+M25+M30+M28</f>
        <v>6492243.0653053457</v>
      </c>
    </row>
    <row r="33" spans="1:15">
      <c r="A33" s="97"/>
      <c r="B33" s="98"/>
      <c r="C33" s="68"/>
      <c r="D33" s="91"/>
      <c r="E33" s="68"/>
      <c r="F33" s="99"/>
      <c r="G33" s="68"/>
      <c r="H33" s="91"/>
      <c r="I33" s="68"/>
      <c r="J33" s="99"/>
      <c r="K33" s="68"/>
      <c r="L33" s="91"/>
      <c r="M33" s="68"/>
    </row>
    <row r="34" spans="1:15" ht="15" thickBot="1">
      <c r="A34" s="100" t="s">
        <v>69</v>
      </c>
      <c r="B34" s="101"/>
      <c r="C34" s="102"/>
      <c r="D34" s="103"/>
      <c r="E34" s="104">
        <f>E32/E4/12</f>
        <v>170.87422293915498</v>
      </c>
      <c r="F34" s="105"/>
      <c r="G34" s="102"/>
      <c r="H34" s="103"/>
      <c r="I34" s="104">
        <f>I32/I4/12</f>
        <v>175.01307615112694</v>
      </c>
      <c r="J34" s="105"/>
      <c r="K34" s="102"/>
      <c r="L34" s="103"/>
      <c r="M34" s="104">
        <f>M32/M4/12</f>
        <v>173.80780835020869</v>
      </c>
    </row>
    <row r="35" spans="1:15">
      <c r="A35" s="106"/>
      <c r="B35" s="106"/>
      <c r="C35" s="106"/>
      <c r="D35" s="106"/>
      <c r="E35" s="106"/>
      <c r="F35" s="106"/>
      <c r="G35" s="106"/>
      <c r="H35" s="106"/>
      <c r="I35" s="106"/>
      <c r="M35" s="106"/>
    </row>
    <row r="36" spans="1:15">
      <c r="A36" s="2" t="s">
        <v>33</v>
      </c>
    </row>
    <row r="37" spans="1:15" ht="42" customHeight="1">
      <c r="A37" s="117" t="s">
        <v>70</v>
      </c>
      <c r="B37" s="117"/>
      <c r="C37" s="117"/>
      <c r="D37" s="117"/>
      <c r="E37" s="117"/>
      <c r="F37" s="117"/>
      <c r="G37" s="117"/>
      <c r="H37" s="117"/>
      <c r="I37" s="117"/>
      <c r="J37" s="117"/>
      <c r="K37" s="117"/>
      <c r="L37" s="117"/>
      <c r="M37" s="117"/>
      <c r="N37" s="107"/>
      <c r="O37" s="107"/>
    </row>
    <row r="38" spans="1:15">
      <c r="A38" s="33" t="s">
        <v>71</v>
      </c>
    </row>
    <row r="40" spans="1:15">
      <c r="A40"/>
      <c r="B40"/>
    </row>
    <row r="41" spans="1:15">
      <c r="A41"/>
      <c r="B41"/>
    </row>
    <row r="42" spans="1:15">
      <c r="A42"/>
      <c r="B42"/>
    </row>
  </sheetData>
  <sheetProtection algorithmName="SHA-512" hashValue="McB6fambl84wSY8Y25x32Uk4OrdweFL/dFe/mJ1QVQYAHkkZbggJg+pMqFjhAGlnPNtA9qbfSciAWNrqg30RKA==" saltValue="2fyBZtB79Z68nDsYytRYRw==" spinCount="100000" sheet="1" objects="1" scenarios="1" insertColumns="0" insertRows="0" insertHyperlinks="0" deleteColumns="0" deleteRows="0"/>
  <mergeCells count="5">
    <mergeCell ref="A1:M1"/>
    <mergeCell ref="C2:E2"/>
    <mergeCell ref="G2:I2"/>
    <mergeCell ref="K2:M2"/>
    <mergeCell ref="A37:M37"/>
  </mergeCells>
  <dataValidations count="6">
    <dataValidation type="decimal" errorStyle="warning" allowBlank="1" showInputMessage="1" showErrorMessage="1" errorTitle="Exceed Maximum Caseload" error="You exceeded the maximum (50) members per case manager for this setting. See Section D of AMPM Policy 1630." sqref="D15 H15 L15" xr:uid="{637A0764-1BC2-4113-8624-A863E92A8757}">
      <formula1>0</formula1>
      <formula2>50</formula2>
    </dataValidation>
    <dataValidation type="decimal" errorStyle="warning" allowBlank="1" showInputMessage="1" showErrorMessage="1" errorTitle="Exceed Maximum Caseload" error="You exceeded the maximum (32) members per case manager for this setting. See Section D of AMPM Policy 1630." sqref="D16 H16 L16" xr:uid="{64E90B58-CE4E-4155-8608-7EF9B9C0F95F}">
      <formula1>0</formula1>
      <formula2>32</formula2>
    </dataValidation>
    <dataValidation type="decimal" errorStyle="warning" allowBlank="1" showInputMessage="1" showErrorMessage="1" errorTitle="Exceed Maximum Caseload" error="You exceeded the maximum (43) members per case manager for this setting. See Section D of AMPM Policy 1630." sqref="C16 G16 K16" xr:uid="{DBD295DB-BCE9-4462-8B37-E5BC59519E09}">
      <formula1>0</formula1>
      <formula2>43</formula2>
    </dataValidation>
    <dataValidation type="decimal" errorStyle="warning" allowBlank="1" showInputMessage="1" showErrorMessage="1" errorTitle="Exceed Maximum Caseload" error="You exceeded the maximum (53) members per case manager for this setting. See Section D of AMPM Policy 1630." sqref="C15 G15 K15" xr:uid="{BE1CC1BF-9BA1-4A30-BA51-BC19E89E4C3E}">
      <formula1>0</formula1>
      <formula2>53</formula2>
    </dataValidation>
    <dataValidation type="decimal" errorStyle="warning" allowBlank="1" showInputMessage="1" showErrorMessage="1" errorTitle="Exceed Maximum Caseload" error="You exceeded the maximum (68) members per case manager for this setting. See Section D of AMPM Policy 1630." sqref="D13 H13 L13" xr:uid="{E3BD104C-B098-4736-A447-381AF17C0BC6}">
      <formula1>0</formula1>
      <formula2>68</formula2>
    </dataValidation>
    <dataValidation type="decimal" errorStyle="warning" allowBlank="1" showInputMessage="1" showErrorMessage="1" errorTitle="Exceed Maximum Caseload" error="You exceeded the maximum (96) members per case manager for this setting. See Section D of AMPM Policy 1630." sqref="K13:K14 G13:G14 C13 C14:D14 H14 L14" xr:uid="{05711E19-2549-4812-A641-C5B6200EE577}">
      <formula1>0</formula1>
      <formula2>96</formula2>
    </dataValidation>
  </dataValidations>
  <printOptions horizontalCentered="1" verticalCentered="1"/>
  <pageMargins left="0.5" right="0.5" top="0.5" bottom="0.5" header="0.2" footer="0.3"/>
  <pageSetup scale="57" orientation="landscape" r:id="rId1"/>
  <headerFooter>
    <oddHeader>&amp;L&amp;G
AHCCCS ALTCS-EPD RFP YH24-0001
Section F - Rate Development Information
Document - Non-Benefit Cost Bid Submission&amp;R&amp;A</oddHeader>
    <oddFooter>&amp;LAs of 05/30/2023
&amp;CYH24-0001 - Page &amp;P of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AC15E121EB745A5CE54DC7FB585B3" ma:contentTypeVersion="5" ma:contentTypeDescription="Create a new document." ma:contentTypeScope="" ma:versionID="fc88ba5a3cc6aa0b85c43869966dcf3f">
  <xsd:schema xmlns:xsd="http://www.w3.org/2001/XMLSchema" xmlns:xs="http://www.w3.org/2001/XMLSchema" xmlns:p="http://schemas.microsoft.com/office/2006/metadata/properties" xmlns:ns2="cb948130-dfc7-4418-88ba-f81e1f216a54" xmlns:ns3="024eda35-13b7-472f-8501-89647d37a060" targetNamespace="http://schemas.microsoft.com/office/2006/metadata/properties" ma:root="true" ma:fieldsID="b6958444c286e0227d93c7d200b88a44" ns2:_="" ns3:_="">
    <xsd:import namespace="cb948130-dfc7-4418-88ba-f81e1f216a54"/>
    <xsd:import namespace="024eda35-13b7-472f-8501-89647d37a0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48130-dfc7-4418-88ba-f81e1f216a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4eda35-13b7-472f-8501-89647d37a06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941684-4DB5-4CA1-9E62-3CF8508EC890}"/>
</file>

<file path=customXml/itemProps2.xml><?xml version="1.0" encoding="utf-8"?>
<ds:datastoreItem xmlns:ds="http://schemas.openxmlformats.org/officeDocument/2006/customXml" ds:itemID="{9DB0A6AA-A8E0-4C4E-98A8-F41B0E5F5A35}"/>
</file>

<file path=customXml/itemProps3.xml><?xml version="1.0" encoding="utf-8"?>
<ds:datastoreItem xmlns:ds="http://schemas.openxmlformats.org/officeDocument/2006/customXml" ds:itemID="{A2A34E32-6402-4CDB-B965-926A8A985F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 Link</dc:creator>
  <cp:keywords/>
  <dc:description/>
  <cp:lastModifiedBy>Jennifer C. Keogh</cp:lastModifiedBy>
  <cp:revision/>
  <dcterms:created xsi:type="dcterms:W3CDTF">2023-06-20T22:32:37Z</dcterms:created>
  <dcterms:modified xsi:type="dcterms:W3CDTF">2023-10-20T15:34:34Z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776955-85f6-4fec-9553-96dd3e0373c4_Enabled">
    <vt:lpwstr>true</vt:lpwstr>
  </property>
  <property fmtid="{D5CDD505-2E9C-101B-9397-08002B2CF9AE}" pid="3" name="MSIP_Label_5a776955-85f6-4fec-9553-96dd3e0373c4_SetDate">
    <vt:lpwstr>2023-06-20T22:32:43Z</vt:lpwstr>
  </property>
  <property fmtid="{D5CDD505-2E9C-101B-9397-08002B2CF9AE}" pid="4" name="MSIP_Label_5a776955-85f6-4fec-9553-96dd3e0373c4_Method">
    <vt:lpwstr>Standard</vt:lpwstr>
  </property>
  <property fmtid="{D5CDD505-2E9C-101B-9397-08002B2CF9AE}" pid="5" name="MSIP_Label_5a776955-85f6-4fec-9553-96dd3e0373c4_Name">
    <vt:lpwstr>Confidential</vt:lpwstr>
  </property>
  <property fmtid="{D5CDD505-2E9C-101B-9397-08002B2CF9AE}" pid="6" name="MSIP_Label_5a776955-85f6-4fec-9553-96dd3e0373c4_SiteId">
    <vt:lpwstr>f45ccc07-e57e-4d15-bf6f-f6cbccd2d395</vt:lpwstr>
  </property>
  <property fmtid="{D5CDD505-2E9C-101B-9397-08002B2CF9AE}" pid="7" name="MSIP_Label_5a776955-85f6-4fec-9553-96dd3e0373c4_ActionId">
    <vt:lpwstr>01c1f4f4-04e7-41e0-9d68-2181ab32ac6a</vt:lpwstr>
  </property>
  <property fmtid="{D5CDD505-2E9C-101B-9397-08002B2CF9AE}" pid="8" name="MSIP_Label_5a776955-85f6-4fec-9553-96dd3e0373c4_ContentBits">
    <vt:lpwstr>0</vt:lpwstr>
  </property>
  <property fmtid="{D5CDD505-2E9C-101B-9397-08002B2CF9AE}" pid="9" name="ContentTypeId">
    <vt:lpwstr>0x010100B1BAC15E121EB745A5CE54DC7FB585B3</vt:lpwstr>
  </property>
  <property fmtid="{D5CDD505-2E9C-101B-9397-08002B2CF9AE}" pid="10" name="MediaServiceImageTags">
    <vt:lpwstr/>
  </property>
</Properties>
</file>